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94"/>
  </bookViews>
  <sheets>
    <sheet name="ნაკრები" sheetId="5" r:id="rId1"/>
    <sheet name="500მმ-(100 მმ ვანტუზი) I ვარიან" sheetId="65" r:id="rId2"/>
    <sheet name="900მმ-(100 მმ ვანტუზი) I ვარიან" sheetId="69" r:id="rId3"/>
    <sheet name="75მმ-(50 მმ ვანტუზი) " sheetId="72" r:id="rId4"/>
    <sheet name="90მმ-(50 მმ ვანტუზი) " sheetId="73" r:id="rId5"/>
  </sheets>
  <definedNames>
    <definedName name="_xlnm._FilterDatabase" localSheetId="1" hidden="1">'500მმ-(100 მმ ვანტუზი) I ვარიან'!$B$6:$B$165</definedName>
    <definedName name="_xlnm._FilterDatabase" localSheetId="3" hidden="1">'75მმ-(50 მმ ვანტუზი) '!$C$6:$C$171</definedName>
    <definedName name="_xlnm._FilterDatabase" localSheetId="2" hidden="1">'900მმ-(100 მმ ვანტუზი) I ვარიან'!$B$6:$B$165</definedName>
    <definedName name="_xlnm._FilterDatabase" localSheetId="4" hidden="1">'90მმ-(50 მმ ვანტუზი) '!$C$6:$C$171</definedName>
    <definedName name="_xlnm.Print_Area" localSheetId="1">'500მმ-(100 მმ ვანტუზი) I ვარიან'!$A$1:$E$168</definedName>
    <definedName name="_xlnm.Print_Area" localSheetId="3">'75მმ-(50 მმ ვანტუზი) '!$A$1:$E$174</definedName>
    <definedName name="_xlnm.Print_Area" localSheetId="2">'900მმ-(100 მმ ვანტუზი) I ვარიან'!$A$1:$E$168</definedName>
    <definedName name="_xlnm.Print_Area" localSheetId="4">'90მმ-(50 მმ ვანტუზი) '!$A$1:$E$174</definedName>
    <definedName name="_xlnm.Print_Area" localSheetId="0">ნაკრები!$A$1:$I$16</definedName>
    <definedName name="_xlnm.Print_Titles" localSheetId="1">'500მმ-(100 მმ ვანტუზი) I ვარიან'!$8:$8</definedName>
    <definedName name="_xlnm.Print_Titles" localSheetId="3">'75მმ-(50 მმ ვანტუზი) '!$8:$8</definedName>
    <definedName name="_xlnm.Print_Titles" localSheetId="2">'900მმ-(100 მმ ვანტუზი) I ვარიან'!$8:$8</definedName>
    <definedName name="_xlnm.Print_Titles" localSheetId="4">'90მმ-(50 მმ ვანტუზი) '!$8:$8</definedName>
    <definedName name="_xlnm.Print_Titles" localSheetId="0">ნაკრები!$3:$6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5" l="1"/>
  <c r="I8" i="5" l="1"/>
  <c r="I9" i="5"/>
  <c r="I10" i="5"/>
  <c r="I7" i="5"/>
  <c r="I11" i="5" l="1"/>
</calcChain>
</file>

<file path=xl/sharedStrings.xml><?xml version="1.0" encoding="utf-8"?>
<sst xmlns="http://schemas.openxmlformats.org/spreadsheetml/2006/main" count="2668" uniqueCount="300">
  <si>
    <t>N</t>
  </si>
  <si>
    <t xml:space="preserve">სამუშაოს დასახელება </t>
  </si>
  <si>
    <t>განზ. ერთ.</t>
  </si>
  <si>
    <t>რაოდე-ნობა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</si>
  <si>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</si>
  <si>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</si>
  <si>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</si>
  <si>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</si>
  <si>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</si>
  <si>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</si>
  <si>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</si>
  <si>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</si>
  <si>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</si>
  <si>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</si>
  <si>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</si>
  <si>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</si>
  <si>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</si>
  <si>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</si>
  <si>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</si>
  <si>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</si>
  <si>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</si>
  <si>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</si>
  <si>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</si>
  <si>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</si>
  <si>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</si>
  <si>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</si>
  <si>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</si>
  <si>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</si>
  <si>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</si>
  <si>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</si>
  <si>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</si>
  <si>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</si>
  <si>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</si>
  <si>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</si>
  <si>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</si>
  <si>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</si>
  <si>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</si>
  <si>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შრომის დანახარჯი</t>
  </si>
  <si>
    <t>მანქ/სთ</t>
  </si>
  <si>
    <t>ცალი</t>
  </si>
  <si>
    <t>კგ</t>
  </si>
  <si>
    <t>კაც.სთ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</si>
  <si>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</si>
  <si>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</si>
  <si>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</si>
  <si>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</si>
  <si>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</si>
  <si>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</si>
  <si>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</si>
  <si>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</si>
  <si>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2</t>
  </si>
  <si>
    <t>3</t>
  </si>
  <si>
    <t>5</t>
  </si>
  <si>
    <t>ფიცარი ჩამოგანული 25-32მმ III ხ</t>
  </si>
  <si>
    <t>ადგ.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</si>
  <si>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</si>
  <si>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</si>
  <si>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</si>
  <si>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</si>
  <si>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</si>
  <si>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</si>
  <si>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ფრეზი  საგზაო მიბმული, ტრაქტორის გარეშე</t>
  </si>
  <si>
    <t>დამტვრეული ასფალტის  ნატეხების დატვირთვა ავ/თვითმც. და გატანა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</si>
  <si>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</si>
  <si>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</si>
  <si>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</si>
  <si>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</si>
  <si>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</si>
  <si>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</si>
  <si>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ჭის ქვეშ ხრეშის (ფრაქცია 0-40 მმ) ბალიშის მოწყობა 10 სმ </t>
  </si>
  <si>
    <t>თუჯის ჩარჩო ხუფი  65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</si>
  <si>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</si>
  <si>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</si>
  <si>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 xml:space="preserve">ბიტუმ-ზეთოვანი </t>
  </si>
  <si>
    <t xml:space="preserve">ხის კოჭი </t>
  </si>
  <si>
    <t>ჩამოუგანავი ფიცარი 40-60 მმ III ხ.</t>
  </si>
  <si>
    <t>ხელით დამუშავებული გვერდზე დაყრილი გრუნტის დატვირთვა ხელით  ავ/თვითმცლელზე</t>
  </si>
  <si>
    <t>15</t>
  </si>
  <si>
    <t>18-1</t>
  </si>
  <si>
    <t>23-1</t>
  </si>
  <si>
    <t>24-1</t>
  </si>
  <si>
    <t>ქვიშა-ხრეშოვანი  ნარევი   (ფრაქცია 0-40მმ)</t>
  </si>
  <si>
    <t xml:space="preserve">ასფალტის საფარის 10 სმ                                                          კონტურების ჩახერხვა ფრეზით  ორ ზოლად                                                               </t>
  </si>
  <si>
    <t>ბეტონი B-25</t>
  </si>
  <si>
    <t>13</t>
  </si>
  <si>
    <t>14</t>
  </si>
  <si>
    <t>15-1</t>
  </si>
  <si>
    <t>16-1</t>
  </si>
  <si>
    <t>17-1</t>
  </si>
  <si>
    <t>19-1</t>
  </si>
  <si>
    <t>25-1</t>
  </si>
  <si>
    <t>26</t>
  </si>
  <si>
    <t>26-1</t>
  </si>
  <si>
    <t>26-2</t>
  </si>
  <si>
    <t>ავტოთვითმცლელით გატანა 25 კმ</t>
  </si>
  <si>
    <t>დამუშავებული გრუნტის გატანა ავტოთვითმცლელებით 25 კმ</t>
  </si>
  <si>
    <t>ჭის ქვაბულის გამაგრება ხის ფარებით</t>
  </si>
  <si>
    <t>ანტიკოროზიული ლაქი</t>
  </si>
  <si>
    <t>ჭაში მეტალის ელემენტების შეღებვა ანტიკოროზიული ლაქით</t>
  </si>
  <si>
    <t>ბეტონის საყრდენი ბალიშის  მოწყობა, ბეტონის მარკა B-25 (0.1*0.1*0.3) მ   (1 ცალი)</t>
  </si>
  <si>
    <t>მილის ბოლოების დახშობა                      წყალგაუმტარი  გაფართოებადი სპეცცემენტით და გაზინთული თოკით</t>
  </si>
  <si>
    <t>გაზინთული (გაპოხილი) თოკი                                                              24 მმ</t>
  </si>
  <si>
    <t>წყალგაუმტარი გაფართოებადი სპეცცემენტი</t>
  </si>
  <si>
    <t xml:space="preserve">დ.ღ.გ.  </t>
  </si>
  <si>
    <t>4-2</t>
  </si>
  <si>
    <t>4-3</t>
  </si>
  <si>
    <t>5-1</t>
  </si>
  <si>
    <t>8</t>
  </si>
  <si>
    <t>9</t>
  </si>
  <si>
    <t>9.1</t>
  </si>
  <si>
    <t>10</t>
  </si>
  <si>
    <t>11</t>
  </si>
  <si>
    <t>11-1</t>
  </si>
  <si>
    <t>12</t>
  </si>
  <si>
    <t>12-1</t>
  </si>
  <si>
    <t>13-1</t>
  </si>
  <si>
    <t>14-1</t>
  </si>
  <si>
    <t>15-2</t>
  </si>
  <si>
    <t>20-1</t>
  </si>
  <si>
    <t>27-1</t>
  </si>
  <si>
    <t>28-1</t>
  </si>
  <si>
    <t>21-1</t>
  </si>
  <si>
    <t>22-1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</si>
  <si>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</si>
  <si>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</si>
  <si>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 xml:space="preserve">ფოლადის d=114/4.5 მმ  ქარხნული იზოლაციით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</si>
  <si>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d=114/4.5 მმ </t>
  </si>
  <si>
    <t xml:space="preserve">ფოლადის d=114/4.5 მმ  ქარხნული იზოლაციით  მილის  ჰიდრავლიკური გამოცდა           </t>
  </si>
  <si>
    <t xml:space="preserve">ფოლადის მილის გარეცხვა ქლორიანი წყლით                                                                   d=114/4.5 მმ   </t>
  </si>
  <si>
    <t xml:space="preserve">თუჯის  d=100 მმ PN16 ურდულის  შეძენა და მოწყობა  </t>
  </si>
  <si>
    <t>თუჯის d=100 მმ PN16  ურდული</t>
  </si>
  <si>
    <t>რკ/ბ რგოლი კბილებით D=1740 მმ                          H=1000 მმ (იხ. პროექტი)</t>
  </si>
  <si>
    <t xml:space="preserve">რკ/ბ გადახურვის მრგვალი ფილა           D=1740 მმ   (იხ. პროექტი) </t>
  </si>
  <si>
    <t>რკ/ბ რგოლი კბილებით D=1740 მმ                          H=500 მმ (იხ. პროექტი)</t>
  </si>
  <si>
    <t>რკ/ბ ძირის  მრგვალი ფილა                                                              D=1740 მმ    (იხ. პროექტი)</t>
  </si>
  <si>
    <t xml:space="preserve">ფოლადის d=1020/14 მმ  ქარხნული იზოლაციით 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</si>
  <si>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d=1020/14 მმ  </t>
  </si>
  <si>
    <t xml:space="preserve">ფოლადის d=1020/14 მმ  ქარხნული იზოლაციით   მილის  ჰიდრავლიკური გამოცდა           </t>
  </si>
  <si>
    <t xml:space="preserve">ფოლადის მილის გარეცხვა ქლორიანი წყლით d=1020/14 მმ  </t>
  </si>
  <si>
    <t xml:space="preserve">ფოლადის d=630X10 მმ  ქარხნული იზოლაციით 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</si>
  <si>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d=630X10 მმ  </t>
  </si>
  <si>
    <t xml:space="preserve">ფოლადის d=630X10 მმ  ქარხნული იზოლაციით     მილის  ჰიდრავლიკური გამოცდა           </t>
  </si>
  <si>
    <t xml:space="preserve">ფოლადის მილის გარეცხვა ქლორიანი წყლით d=630X10 მმ </t>
  </si>
  <si>
    <t>10-1</t>
  </si>
  <si>
    <t>13-2</t>
  </si>
  <si>
    <t>14-2</t>
  </si>
  <si>
    <t>14-3</t>
  </si>
  <si>
    <t>14-4</t>
  </si>
  <si>
    <t>14-5</t>
  </si>
  <si>
    <t>14-6</t>
  </si>
  <si>
    <t>14-7</t>
  </si>
  <si>
    <t>22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</si>
  <si>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</si>
  <si>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ავტომატური კომბინირებული ჰაერგამფრქვევი  ვანტუზის                                               d=100 მმ შეძენა-მოწყობა</t>
  </si>
  <si>
    <t>ავტომატური კომბინირებული ჰაერგამფრქვევი ვანტუზი d=100 მმ</t>
  </si>
  <si>
    <t>საპროექტო ფოლადის მილის               d=114/4.5 მმ  დაერთება საპროექტო ფოლადის  d=630/10 მმ  მილზე (ქურო უნაგირით)</t>
  </si>
  <si>
    <t>საპროექტო ფოლადის მილის               d=114/4.5 მმ  დაერთება საპროექტო ფოლადის  d=1020/14 მმ  მილზე (ქურო უნაგირით)</t>
  </si>
  <si>
    <t>14-8</t>
  </si>
  <si>
    <r>
      <t>ბეტონი B-22.5  (M-300)  (0.01X2)მ</t>
    </r>
    <r>
      <rPr>
        <vertAlign val="superscript"/>
        <sz val="12"/>
        <rFont val="Sylfaen"/>
        <family val="1"/>
      </rPr>
      <t>3</t>
    </r>
  </si>
  <si>
    <t>ფოლადის მილტუჩის  შეძენა და მოწყობა  d=114/4.5 მმ</t>
  </si>
  <si>
    <t>28-2</t>
  </si>
  <si>
    <t>ფოლადის მილტუჩი                                               d=114/4.5 მმ</t>
  </si>
  <si>
    <r>
      <t>ბეტონი B-22.5  (M-300)  (0.025X2)მ</t>
    </r>
    <r>
      <rPr>
        <vertAlign val="superscript"/>
        <sz val="12"/>
        <rFont val="Sylfaen"/>
        <family val="1"/>
      </rPr>
      <t>3</t>
    </r>
  </si>
  <si>
    <t xml:space="preserve">d=100 მმ  ვანტუზის მოწყობა ჭით, არსებულ თუჯის d=500 მმ მილზე </t>
  </si>
  <si>
    <t xml:space="preserve">d=100 მმ  ვანტუზის მოწყობა ჭით, არსებულ თუჯის d=900 მმ მილზე </t>
  </si>
  <si>
    <t>ხარჯთაღრიცხვა N2-1</t>
  </si>
  <si>
    <r>
      <t>რ/ბ ანაკრები წრიული ჭის        D=1000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</si>
  <si>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 D=1000 მმ                              H=1000 მმ (იხ. პროექტი)</t>
  </si>
  <si>
    <t>რკ/ბ რგოლი კბილებით  D=1000 მმ                              H=500 მმ (იხ. პროექტი)</t>
  </si>
  <si>
    <t>რკ/ბ ძირი  მრგვალი ფილა                                                                  D=1000 მმ    (იხ. პროექტი)</t>
  </si>
  <si>
    <t xml:space="preserve">რკ/ბ გადახურვის მრგვალი ფილა           D=1200 მმ   (იხ. პროექტი) </t>
  </si>
  <si>
    <t>19</t>
  </si>
  <si>
    <t>20</t>
  </si>
  <si>
    <t xml:space="preserve">თუჯის  d=50 PN16 ურდულის  შეძენა და მოწყობა  </t>
  </si>
  <si>
    <t>თუჯის d=50  PN16 ურდული</t>
  </si>
  <si>
    <t>ავტომატური კომბინირებული ჰაერგამფრქვევი  ვანტუზის d=50 მმ შეძენა-მოწყობა</t>
  </si>
  <si>
    <t>ავტომატური კომბინირებული ჰაერგამფრქვევი ვანტუზი d=50 მმ</t>
  </si>
  <si>
    <t xml:space="preserve">d=50 მმ  ვანტუზის მოწყობა ჭით, არსებულ პოლიეთილენის d=75 მმ მილზე </t>
  </si>
  <si>
    <t xml:space="preserve"> შიფრი</t>
  </si>
  <si>
    <t>ნორმა ერთ-ზე</t>
  </si>
  <si>
    <t>27-28-1</t>
  </si>
  <si>
    <t>სრფ 13-206</t>
  </si>
  <si>
    <t>27-9-4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</si>
  <si>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</si>
  <si>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</si>
  <si>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</si>
  <si>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</si>
  <si>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სრფ 13-105</t>
  </si>
  <si>
    <t>სრფ-14.2</t>
  </si>
  <si>
    <t>27-42-3
27-42-4
27-42-5
27-42-6</t>
  </si>
  <si>
    <t>სრფ. 13-190</t>
  </si>
  <si>
    <t>სრფ. 4.1-510</t>
  </si>
  <si>
    <t>სრფ. 4.1-513</t>
  </si>
  <si>
    <t>სრფ. 4.1-533</t>
  </si>
  <si>
    <t>1-22-16</t>
  </si>
  <si>
    <t>საბ. ფასი</t>
  </si>
  <si>
    <r>
      <t xml:space="preserve">1-78-4
</t>
    </r>
    <r>
      <rPr>
        <sz val="11"/>
        <rFont val="AcadNusx"/>
      </rPr>
      <t/>
    </r>
  </si>
  <si>
    <t xml:space="preserve">EHuP 1-3-2-3                </t>
  </si>
  <si>
    <r>
      <rPr>
        <sz val="11"/>
        <rFont val="AcadNusx"/>
      </rPr>
      <t>$</t>
    </r>
    <r>
      <rPr>
        <sz val="11"/>
        <rFont val="Sylfaen"/>
        <family val="1"/>
        <charset val="204"/>
      </rPr>
      <t>E1-22
1-ა</t>
    </r>
  </si>
  <si>
    <t xml:space="preserve">1-31-2                                                         1-31-13;       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</si>
  <si>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</si>
  <si>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</si>
  <si>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ბულდოზერი   50 ცხ.ძ</t>
  </si>
  <si>
    <t>23-1-1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</si>
  <si>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</si>
  <si>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</si>
  <si>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 xml:space="preserve"> ქვიშა  (2-5 მმ) ფრაქცია</t>
  </si>
  <si>
    <t xml:space="preserve">1-31-3             1-31-14       1-118-11 </t>
  </si>
  <si>
    <t>სრფ. 13-117</t>
  </si>
  <si>
    <t>სრფ 13-187</t>
  </si>
  <si>
    <t>სრფ 4.1-251</t>
  </si>
  <si>
    <t>8-3-2</t>
  </si>
  <si>
    <t xml:space="preserve">ჭის ქვეშ ხრეშის (ფრაქცია 0-56 მმ) ბალიშის მოწყობა 10 სმ </t>
  </si>
  <si>
    <t>ქვიშა-ხრეშოვანი  ნარევი   (ფრაქცია 0-56მმ)</t>
  </si>
  <si>
    <t>1-87-2</t>
  </si>
  <si>
    <t>სრფ. 5.1-27</t>
  </si>
  <si>
    <t>სრფ. 5.1-25</t>
  </si>
  <si>
    <t>16</t>
  </si>
  <si>
    <t>22-30-1</t>
  </si>
  <si>
    <t>16-2</t>
  </si>
  <si>
    <t>16-3</t>
  </si>
  <si>
    <t>16-4</t>
  </si>
  <si>
    <t>16-5</t>
  </si>
  <si>
    <t>16-6</t>
  </si>
  <si>
    <t>სრფ. 4.1-373</t>
  </si>
  <si>
    <t>16-7</t>
  </si>
  <si>
    <t>სრფ. 4.1-448</t>
  </si>
  <si>
    <t>17</t>
  </si>
  <si>
    <t>18</t>
  </si>
  <si>
    <t>22-8-2</t>
  </si>
  <si>
    <t xml:space="preserve">წყალსადენის პოლიეთილენის მილის შეძენა, მონტაჟი                                                         PE 100 SDR 11 PN 16 d=63 მმ  </t>
  </si>
  <si>
    <t>სრფ. 2.6-113</t>
  </si>
  <si>
    <t xml:space="preserve">წყალსადენის პოლიეთილენის მილი PE100 SDR 11 PN 16 d=63 მმ </t>
  </si>
  <si>
    <r>
      <t>§</t>
    </r>
    <r>
      <rPr>
        <sz val="12"/>
        <rFont val="Arial"/>
        <family val="2"/>
      </rPr>
      <t>E</t>
    </r>
    <r>
      <rPr>
        <sz val="12"/>
        <rFont val="Sylfaen"/>
        <family val="1"/>
      </rPr>
      <t>9-2-9</t>
    </r>
  </si>
  <si>
    <t xml:space="preserve">წყალსადენის პოლიეთილენის მილის PE 100 SDR 11 PN16 d=63 მმ ჰიდრავლიკური გამოცდა </t>
  </si>
  <si>
    <t>სრფ 4.1-236</t>
  </si>
  <si>
    <t>22-20-1</t>
  </si>
  <si>
    <t xml:space="preserve">წყალსადენის პოლიეთილენის მილის გარეცხვა ქლორიანი წყლით  PE 100 SDR 11 PN 16 d=63 მმ </t>
  </si>
  <si>
    <t>მ³</t>
  </si>
  <si>
    <t>21</t>
  </si>
  <si>
    <t>13-15-3</t>
  </si>
  <si>
    <t>სრფ. 4.2-13</t>
  </si>
  <si>
    <t>22-24-1</t>
  </si>
  <si>
    <t>22-26-1</t>
  </si>
  <si>
    <t>22-23-2</t>
  </si>
  <si>
    <t>პოლიეთილენის ელ. სამკაპის შეძენა მოწყობა d=75/63 მმ</t>
  </si>
  <si>
    <t>პოლიეთილენის ელ. სამკაპი                                                   d=75/63 მმ</t>
  </si>
  <si>
    <t>25</t>
  </si>
  <si>
    <t>22-23-1</t>
  </si>
  <si>
    <t xml:space="preserve">პოლიეთილენის შემაერთებელი  ელ. ქუროს შეძენა, მოწყობა  d=75მმ </t>
  </si>
  <si>
    <t>პოლიეთილენის ქუროუნაგირის შეძენა, მოწყობა დ=110X25 მმ</t>
  </si>
  <si>
    <t xml:space="preserve">პოლიეთილენის შემაერთებელი  ელ. ქურო    d=75 მმ </t>
  </si>
  <si>
    <t xml:space="preserve">პოლიეთილენის შემაერთებელი  ელ. ქუროს შეძენა, მოწყობა  d=63მმ </t>
  </si>
  <si>
    <t xml:space="preserve">პოლიეთილენის შემაერთებელი  ელ. ქურო    d=63 მმ </t>
  </si>
  <si>
    <t>27</t>
  </si>
  <si>
    <t>22-29-2</t>
  </si>
  <si>
    <t xml:space="preserve">ადაპტორი d=63 მმ    მილტუჩით                              შეძენა და მოწყობა </t>
  </si>
  <si>
    <t>პოლიეთილენის ადაპტორი                                             d=63 მმ</t>
  </si>
  <si>
    <t>27-2</t>
  </si>
  <si>
    <t>ადაპტორის  მილტუჩი  d=63 მმ</t>
  </si>
  <si>
    <t>28</t>
  </si>
  <si>
    <t>22-22-5</t>
  </si>
  <si>
    <t>ჩობალის შეძენა და მოწყობა d=140 მმ (2 ცალი)</t>
  </si>
  <si>
    <t>ჩობალი d=140 მმ</t>
  </si>
  <si>
    <t>29</t>
  </si>
  <si>
    <t>გაზინთული (გაპოხილი) თოკი ჩობალებისათვის   (10.0 მ)</t>
  </si>
  <si>
    <t>30</t>
  </si>
  <si>
    <t>23-1-4</t>
  </si>
  <si>
    <t>30-1</t>
  </si>
  <si>
    <t>სრფ. 4.1-350</t>
  </si>
  <si>
    <t>30-2</t>
  </si>
  <si>
    <t>სრფ. 5.1-16</t>
  </si>
  <si>
    <t>31</t>
  </si>
  <si>
    <t>22-27-2</t>
  </si>
  <si>
    <t>საპროექტო პოლიეთილენის დ=63 მმ მილის დაერთება არსებულ პოლიეთილენის დ=75 მმ მილზე (პოლიეთილენის სამკაპით)</t>
  </si>
  <si>
    <t>ენირ 22-2-11</t>
  </si>
  <si>
    <t xml:space="preserve"> არსებულ პოლიეთილენის დ=75 მმ მილის ჩაჭრა</t>
  </si>
  <si>
    <t xml:space="preserve">ჟანგბადი </t>
  </si>
  <si>
    <t>კუბ.მ</t>
  </si>
  <si>
    <t>კარბიდი</t>
  </si>
  <si>
    <t xml:space="preserve">d=50 მმ  ვანტუზის მოწყობა ჭით, არსებულ პოლიეთილენის d=90 მმ მილზე </t>
  </si>
  <si>
    <t>პოლიეთილენის ელ. სამკაპის შეძენა მოწყობა d=90/63 მმ</t>
  </si>
  <si>
    <t>პოლიეთილენის ელ. სამკაპი                                                   d=90/63 მმ</t>
  </si>
  <si>
    <t xml:space="preserve">პოლიეთილენის შემაერთებელი  ელ. ქუროს შეძენა, მოწყობა  d=90მმ </t>
  </si>
  <si>
    <t xml:space="preserve">პოლიეთილენის შემაერთებელი  ელ. ქურო    d=90 მმ </t>
  </si>
  <si>
    <t>საპროექტო პოლიეთილენის დ=63 მმ მილის დაერთება არსებულ პოლიეთილენის დ=90 მმ მილზე (პოლიეთილენის სამკაპით)</t>
  </si>
  <si>
    <t xml:space="preserve"> არსებულ პოლიეთილენის დ=90 მმ მილის ჩაჭრა</t>
  </si>
  <si>
    <t>GWP</t>
  </si>
  <si>
    <t>კონტრაქტორის მომსახურეობა</t>
  </si>
  <si>
    <t>ხარჯების გადანაწილება</t>
  </si>
  <si>
    <t>ხარჯთაღრიცხვა N2-2</t>
  </si>
  <si>
    <t>ხარჯთაღრიცხვა N2-5</t>
  </si>
  <si>
    <t>ხარჯთაღრიცხვა N2-6</t>
  </si>
  <si>
    <t>კომპანია X</t>
  </si>
  <si>
    <t>ერთი სამუშაოს ღირებულება</t>
  </si>
  <si>
    <t>ჯამური ღირებულება</t>
  </si>
  <si>
    <t>ერთ.ფასი (ლარი)</t>
  </si>
  <si>
    <t>ჯამი სულ (ლარი)</t>
  </si>
  <si>
    <t>ვანტუზის  მოწყობა ჭით</t>
  </si>
  <si>
    <t>წლიური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</si>
</sst>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sz val="11"/>
      <name val="AcadNusx"/>
    </font>
    <font>
      <sz val="12"/>
      <name val="Arial"/>
      <family val="2"/>
    </font>
    <font>
      <sz val="10"/>
      <name val="Segoe UI"/>
      <family val="2"/>
    </font>
    <font>
      <sz val="10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3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5" fillId="2" borderId="11" xfId="1" applyFont="1" applyFill="1" applyBorder="1" applyAlignment="1" applyProtection="1">
      <alignment vertical="center" wrapText="1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2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1" xfId="1" applyFont="1" applyFill="1" applyBorder="1" applyAlignment="1">
      <alignment vertical="center" wrapText="1"/>
    </xf>
    <xf numFmtId="9" fontId="6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 wrapText="1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6" fontId="4" fillId="2" borderId="0" xfId="5" applyNumberFormat="1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19" xfId="1" applyFont="1" applyFill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 applyProtection="1">
      <alignment horizontal="center" vertical="center"/>
      <protection locked="0"/>
    </xf>
    <xf numFmtId="49" fontId="5" fillId="2" borderId="10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0" borderId="16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4" fillId="0" borderId="0" xfId="5" applyFont="1" applyFill="1" applyBorder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 wrapText="1"/>
    </xf>
    <xf numFmtId="166" fontId="4" fillId="0" borderId="16" xfId="1" applyNumberFormat="1" applyFont="1" applyFill="1" applyBorder="1" applyAlignment="1">
      <alignment horizontal="left" vertical="center" wrapText="1"/>
    </xf>
    <xf numFmtId="0" fontId="4" fillId="0" borderId="25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43" fontId="4" fillId="0" borderId="4" xfId="7" applyFont="1" applyFill="1" applyBorder="1" applyAlignment="1">
      <alignment horizontal="center" vertical="center"/>
    </xf>
    <xf numFmtId="43" fontId="4" fillId="0" borderId="4" xfId="7" applyFont="1" applyFill="1" applyBorder="1" applyAlignment="1">
      <alignment horizontal="center" vertical="center" wrapText="1"/>
    </xf>
    <xf numFmtId="43" fontId="4" fillId="0" borderId="4" xfId="7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165" fontId="16" fillId="3" borderId="16" xfId="1" applyNumberFormat="1" applyFont="1" applyFill="1" applyBorder="1" applyAlignment="1" applyProtection="1">
      <alignment horizontal="center" vertical="center"/>
      <protection locked="0"/>
    </xf>
    <xf numFmtId="2" fontId="16" fillId="2" borderId="16" xfId="1" applyNumberFormat="1" applyFont="1" applyFill="1" applyBorder="1" applyAlignment="1" applyProtection="1">
      <alignment horizontal="center" vertical="center"/>
    </xf>
    <xf numFmtId="2" fontId="16" fillId="2" borderId="16" xfId="0" applyNumberFormat="1" applyFont="1" applyFill="1" applyBorder="1" applyAlignment="1">
      <alignment horizontal="center" vertical="center"/>
    </xf>
    <xf numFmtId="165" fontId="16" fillId="3" borderId="14" xfId="0" applyNumberFormat="1" applyFont="1" applyFill="1" applyBorder="1" applyAlignment="1" applyProtection="1">
      <alignment horizontal="center" vertical="center"/>
      <protection locked="0"/>
    </xf>
    <xf numFmtId="165" fontId="16" fillId="2" borderId="16" xfId="0" applyNumberFormat="1" applyFont="1" applyFill="1" applyBorder="1" applyAlignment="1" applyProtection="1">
      <alignment horizontal="center" vertical="center"/>
    </xf>
    <xf numFmtId="2" fontId="16" fillId="2" borderId="16" xfId="0" applyNumberFormat="1" applyFont="1" applyFill="1" applyBorder="1" applyAlignment="1" applyProtection="1">
      <alignment horizontal="center" vertical="center"/>
    </xf>
    <xf numFmtId="165" fontId="16" fillId="3" borderId="16" xfId="0" applyNumberFormat="1" applyFont="1" applyFill="1" applyBorder="1" applyAlignment="1" applyProtection="1">
      <alignment horizontal="center" vertical="center"/>
    </xf>
    <xf numFmtId="165" fontId="16" fillId="3" borderId="16" xfId="1" applyNumberFormat="1" applyFont="1" applyFill="1" applyBorder="1" applyAlignment="1">
      <alignment horizontal="center" vertical="center"/>
    </xf>
    <xf numFmtId="165" fontId="16" fillId="2" borderId="16" xfId="1" applyNumberFormat="1" applyFont="1" applyFill="1" applyBorder="1" applyAlignment="1">
      <alignment horizontal="center" vertical="center"/>
    </xf>
    <xf numFmtId="2" fontId="16" fillId="2" borderId="16" xfId="1" applyNumberFormat="1" applyFont="1" applyFill="1" applyBorder="1" applyAlignment="1">
      <alignment horizontal="center" vertical="center"/>
    </xf>
    <xf numFmtId="166" fontId="16" fillId="2" borderId="16" xfId="1" applyNumberFormat="1" applyFont="1" applyFill="1" applyBorder="1" applyAlignment="1">
      <alignment horizontal="center" vertical="center"/>
    </xf>
    <xf numFmtId="2" fontId="16" fillId="3" borderId="16" xfId="1" applyNumberFormat="1" applyFont="1" applyFill="1" applyBorder="1" applyAlignment="1" applyProtection="1">
      <alignment horizontal="center" vertical="center"/>
      <protection locked="0"/>
    </xf>
    <xf numFmtId="164" fontId="16" fillId="2" borderId="16" xfId="1" applyNumberFormat="1" applyFont="1" applyFill="1" applyBorder="1" applyAlignment="1">
      <alignment horizontal="center" vertical="center"/>
    </xf>
    <xf numFmtId="2" fontId="16" fillId="3" borderId="16" xfId="1" applyNumberFormat="1" applyFont="1" applyFill="1" applyBorder="1" applyAlignment="1" applyProtection="1">
      <alignment horizontal="center" vertical="center"/>
    </xf>
    <xf numFmtId="2" fontId="16" fillId="3" borderId="16" xfId="0" applyNumberFormat="1" applyFont="1" applyFill="1" applyBorder="1" applyAlignment="1" applyProtection="1">
      <alignment horizontal="center" vertical="center"/>
    </xf>
    <xf numFmtId="165" fontId="16" fillId="3" borderId="16" xfId="1" applyNumberFormat="1" applyFont="1" applyFill="1" applyBorder="1" applyAlignment="1" applyProtection="1">
      <alignment horizontal="center" vertical="center"/>
    </xf>
    <xf numFmtId="165" fontId="16" fillId="2" borderId="16" xfId="1" applyNumberFormat="1" applyFont="1" applyFill="1" applyBorder="1" applyAlignment="1" applyProtection="1">
      <alignment horizontal="center" vertical="center"/>
    </xf>
    <xf numFmtId="2" fontId="16" fillId="3" borderId="16" xfId="1" applyNumberFormat="1" applyFont="1" applyFill="1" applyBorder="1" applyAlignment="1">
      <alignment horizontal="center" vertical="center"/>
    </xf>
    <xf numFmtId="2" fontId="16" fillId="3" borderId="16" xfId="3" applyNumberFormat="1" applyFont="1" applyFill="1" applyBorder="1" applyAlignment="1">
      <alignment horizontal="center" vertical="center"/>
    </xf>
    <xf numFmtId="165" fontId="16" fillId="3" borderId="16" xfId="0" applyNumberFormat="1" applyFont="1" applyFill="1" applyBorder="1" applyAlignment="1">
      <alignment horizontal="center" vertical="center"/>
    </xf>
    <xf numFmtId="165" fontId="16" fillId="2" borderId="16" xfId="0" applyNumberFormat="1" applyFont="1" applyFill="1" applyBorder="1" applyAlignment="1">
      <alignment horizontal="center" vertical="center"/>
    </xf>
    <xf numFmtId="165" fontId="16" fillId="3" borderId="16" xfId="3" applyNumberFormat="1" applyFont="1" applyFill="1" applyBorder="1" applyAlignment="1">
      <alignment horizontal="center" vertical="center"/>
    </xf>
    <xf numFmtId="49" fontId="16" fillId="2" borderId="16" xfId="1" applyNumberFormat="1" applyFont="1" applyFill="1" applyBorder="1" applyAlignment="1" applyProtection="1">
      <alignment horizontal="center" vertical="center"/>
      <protection locked="0"/>
    </xf>
    <xf numFmtId="0" fontId="16" fillId="3" borderId="16" xfId="1" applyFont="1" applyFill="1" applyBorder="1" applyAlignment="1" applyProtection="1">
      <alignment vertical="center"/>
      <protection locked="0"/>
    </xf>
    <xf numFmtId="0" fontId="16" fillId="2" borderId="16" xfId="1" applyFont="1" applyFill="1" applyBorder="1" applyAlignment="1" applyProtection="1">
      <alignment horizontal="center" vertical="center"/>
      <protection locked="0"/>
    </xf>
    <xf numFmtId="0" fontId="16" fillId="2" borderId="0" xfId="1" applyFont="1" applyFill="1" applyAlignment="1" applyProtection="1">
      <alignment vertical="center"/>
      <protection locked="0"/>
    </xf>
    <xf numFmtId="49" fontId="16" fillId="2" borderId="15" xfId="1" applyNumberFormat="1" applyFont="1" applyFill="1" applyBorder="1" applyAlignment="1" applyProtection="1">
      <alignment horizontal="center" vertical="center"/>
      <protection locked="0"/>
    </xf>
    <xf numFmtId="0" fontId="16" fillId="2" borderId="16" xfId="1" applyFont="1" applyFill="1" applyBorder="1" applyAlignment="1" applyProtection="1">
      <alignment vertical="center"/>
      <protection locked="0"/>
    </xf>
    <xf numFmtId="49" fontId="16" fillId="2" borderId="15" xfId="0" applyNumberFormat="1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49" fontId="16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3" borderId="14" xfId="0" applyFont="1" applyFill="1" applyBorder="1" applyAlignment="1" applyProtection="1">
      <alignment vertical="center"/>
      <protection locked="0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49" fontId="16" fillId="2" borderId="15" xfId="0" applyNumberFormat="1" applyFont="1" applyFill="1" applyBorder="1" applyAlignment="1" applyProtection="1">
      <alignment horizontal="center" vertical="center"/>
      <protection locked="0"/>
    </xf>
    <xf numFmtId="0" fontId="16" fillId="2" borderId="16" xfId="0" applyFont="1" applyFill="1" applyBorder="1" applyAlignment="1" applyProtection="1">
      <alignment vertical="center"/>
      <protection locked="0"/>
    </xf>
    <xf numFmtId="0" fontId="16" fillId="2" borderId="16" xfId="0" applyFont="1" applyFill="1" applyBorder="1" applyAlignment="1" applyProtection="1">
      <alignment horizontal="center" vertical="center"/>
      <protection locked="0"/>
    </xf>
    <xf numFmtId="49" fontId="16" fillId="0" borderId="15" xfId="2" applyNumberFormat="1" applyFont="1" applyBorder="1" applyAlignment="1" applyProtection="1">
      <alignment horizontal="center" vertical="center"/>
      <protection locked="0"/>
    </xf>
    <xf numFmtId="0" fontId="16" fillId="3" borderId="16" xfId="0" applyFont="1" applyFill="1" applyBorder="1" applyAlignment="1" applyProtection="1">
      <alignment vertical="center"/>
      <protection locked="0"/>
    </xf>
    <xf numFmtId="0" fontId="16" fillId="2" borderId="16" xfId="1" applyFont="1" applyFill="1" applyBorder="1" applyAlignment="1">
      <alignment vertical="center"/>
    </xf>
    <xf numFmtId="49" fontId="16" fillId="2" borderId="15" xfId="1" applyNumberFormat="1" applyFont="1" applyFill="1" applyBorder="1" applyAlignment="1">
      <alignment horizontal="center" vertical="center"/>
    </xf>
    <xf numFmtId="0" fontId="16" fillId="3" borderId="16" xfId="1" applyFont="1" applyFill="1" applyBorder="1" applyAlignment="1">
      <alignment vertical="center"/>
    </xf>
    <xf numFmtId="0" fontId="16" fillId="2" borderId="16" xfId="1" applyFont="1" applyFill="1" applyBorder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6" fillId="2" borderId="0" xfId="1" applyFont="1" applyFill="1" applyAlignment="1"/>
    <xf numFmtId="49" fontId="16" fillId="2" borderId="15" xfId="2" applyNumberFormat="1" applyFont="1" applyFill="1" applyBorder="1" applyAlignment="1" applyProtection="1">
      <alignment horizontal="center" vertical="center"/>
      <protection locked="0"/>
    </xf>
    <xf numFmtId="49" fontId="16" fillId="2" borderId="15" xfId="2" applyNumberFormat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vertical="center"/>
    </xf>
    <xf numFmtId="0" fontId="16" fillId="3" borderId="16" xfId="1" applyFont="1" applyFill="1" applyBorder="1" applyAlignment="1">
      <alignment horizontal="left" vertical="center"/>
    </xf>
    <xf numFmtId="0" fontId="16" fillId="2" borderId="0" xfId="1" applyFont="1" applyFill="1" applyBorder="1" applyAlignment="1"/>
    <xf numFmtId="0" fontId="16" fillId="3" borderId="16" xfId="1" applyFont="1" applyFill="1" applyBorder="1" applyAlignment="1" applyProtection="1">
      <alignment horizontal="left" vertical="center"/>
      <protection locked="0"/>
    </xf>
    <xf numFmtId="0" fontId="16" fillId="4" borderId="16" xfId="1" applyNumberFormat="1" applyFont="1" applyFill="1" applyBorder="1" applyAlignment="1" applyProtection="1">
      <alignment horizontal="left" vertical="center"/>
      <protection locked="0"/>
    </xf>
    <xf numFmtId="49" fontId="16" fillId="2" borderId="18" xfId="1" applyNumberFormat="1" applyFont="1" applyFill="1" applyBorder="1" applyAlignment="1">
      <alignment horizontal="center" vertical="center"/>
    </xf>
    <xf numFmtId="0" fontId="17" fillId="4" borderId="16" xfId="1" applyNumberFormat="1" applyFont="1" applyFill="1" applyBorder="1" applyAlignment="1" applyProtection="1">
      <alignment horizontal="left" vertical="center"/>
      <protection locked="0"/>
    </xf>
    <xf numFmtId="0" fontId="16" fillId="2" borderId="15" xfId="1" applyFont="1" applyFill="1" applyBorder="1" applyAlignment="1">
      <alignment horizontal="center" vertical="center"/>
    </xf>
    <xf numFmtId="0" fontId="16" fillId="5" borderId="16" xfId="2" applyFont="1" applyFill="1" applyBorder="1" applyAlignment="1">
      <alignment horizontal="left" vertical="center"/>
    </xf>
    <xf numFmtId="0" fontId="16" fillId="5" borderId="16" xfId="2" applyNumberFormat="1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0" borderId="16" xfId="1" applyFont="1" applyFill="1" applyBorder="1" applyAlignment="1">
      <alignment vertical="center"/>
    </xf>
    <xf numFmtId="0" fontId="16" fillId="3" borderId="16" xfId="0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9" fontId="6" fillId="2" borderId="7" xfId="1" applyNumberFormat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9" fontId="5" fillId="2" borderId="11" xfId="8" applyFont="1" applyFill="1" applyBorder="1" applyAlignment="1">
      <alignment horizontal="center" vertical="center"/>
    </xf>
    <xf numFmtId="9" fontId="5" fillId="2" borderId="7" xfId="8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vertical="center"/>
    </xf>
    <xf numFmtId="0" fontId="4" fillId="0" borderId="17" xfId="1" applyFont="1" applyFill="1" applyBorder="1" applyAlignment="1">
      <alignment vertical="center"/>
    </xf>
    <xf numFmtId="0" fontId="5" fillId="7" borderId="20" xfId="1" applyFont="1" applyFill="1" applyBorder="1" applyAlignment="1">
      <alignment horizontal="center" vertical="center" wrapText="1"/>
    </xf>
    <xf numFmtId="0" fontId="5" fillId="7" borderId="30" xfId="1" applyFont="1" applyFill="1" applyBorder="1" applyAlignment="1">
      <alignment horizontal="center" vertical="center" wrapText="1"/>
    </xf>
    <xf numFmtId="165" fontId="16" fillId="3" borderId="28" xfId="0" applyNumberFormat="1" applyFont="1" applyFill="1" applyBorder="1" applyAlignment="1" applyProtection="1">
      <alignment horizontal="center" vertical="center"/>
      <protection locked="0"/>
    </xf>
    <xf numFmtId="2" fontId="16" fillId="2" borderId="31" xfId="0" applyNumberFormat="1" applyFont="1" applyFill="1" applyBorder="1" applyAlignment="1">
      <alignment horizontal="center" vertical="center"/>
    </xf>
    <xf numFmtId="2" fontId="16" fillId="2" borderId="31" xfId="1" applyNumberFormat="1" applyFont="1" applyFill="1" applyBorder="1" applyAlignment="1" applyProtection="1">
      <alignment horizontal="center" vertical="center"/>
    </xf>
    <xf numFmtId="165" fontId="16" fillId="2" borderId="31" xfId="0" applyNumberFormat="1" applyFont="1" applyFill="1" applyBorder="1" applyAlignment="1" applyProtection="1">
      <alignment horizontal="center" vertical="center"/>
    </xf>
    <xf numFmtId="2" fontId="16" fillId="2" borderId="31" xfId="0" applyNumberFormat="1" applyFont="1" applyFill="1" applyBorder="1" applyAlignment="1" applyProtection="1">
      <alignment horizontal="center" vertical="center"/>
    </xf>
    <xf numFmtId="165" fontId="16" fillId="3" borderId="31" xfId="0" applyNumberFormat="1" applyFont="1" applyFill="1" applyBorder="1" applyAlignment="1" applyProtection="1">
      <alignment horizontal="center" vertical="center"/>
    </xf>
    <xf numFmtId="165" fontId="16" fillId="3" borderId="31" xfId="1" applyNumberFormat="1" applyFont="1" applyFill="1" applyBorder="1" applyAlignment="1">
      <alignment horizontal="center" vertical="center"/>
    </xf>
    <xf numFmtId="165" fontId="16" fillId="2" borderId="31" xfId="1" applyNumberFormat="1" applyFont="1" applyFill="1" applyBorder="1" applyAlignment="1">
      <alignment horizontal="center" vertical="center"/>
    </xf>
    <xf numFmtId="2" fontId="16" fillId="2" borderId="31" xfId="1" applyNumberFormat="1" applyFont="1" applyFill="1" applyBorder="1" applyAlignment="1">
      <alignment horizontal="center" vertical="center"/>
    </xf>
    <xf numFmtId="166" fontId="16" fillId="2" borderId="31" xfId="1" applyNumberFormat="1" applyFont="1" applyFill="1" applyBorder="1" applyAlignment="1">
      <alignment horizontal="center" vertical="center"/>
    </xf>
    <xf numFmtId="2" fontId="16" fillId="3" borderId="31" xfId="1" applyNumberFormat="1" applyFont="1" applyFill="1" applyBorder="1" applyAlignment="1" applyProtection="1">
      <alignment horizontal="center" vertical="center"/>
      <protection locked="0"/>
    </xf>
    <xf numFmtId="164" fontId="16" fillId="2" borderId="31" xfId="1" applyNumberFormat="1" applyFont="1" applyFill="1" applyBorder="1" applyAlignment="1">
      <alignment horizontal="center" vertical="center"/>
    </xf>
    <xf numFmtId="2" fontId="16" fillId="3" borderId="31" xfId="1" applyNumberFormat="1" applyFont="1" applyFill="1" applyBorder="1" applyAlignment="1" applyProtection="1">
      <alignment horizontal="center" vertical="center"/>
    </xf>
    <xf numFmtId="2" fontId="16" fillId="3" borderId="31" xfId="0" applyNumberFormat="1" applyFont="1" applyFill="1" applyBorder="1" applyAlignment="1" applyProtection="1">
      <alignment horizontal="center" vertical="center"/>
    </xf>
    <xf numFmtId="165" fontId="16" fillId="3" borderId="31" xfId="1" applyNumberFormat="1" applyFont="1" applyFill="1" applyBorder="1" applyAlignment="1" applyProtection="1">
      <alignment horizontal="center" vertical="center"/>
    </xf>
    <xf numFmtId="165" fontId="16" fillId="2" borderId="31" xfId="1" applyNumberFormat="1" applyFont="1" applyFill="1" applyBorder="1" applyAlignment="1" applyProtection="1">
      <alignment horizontal="center" vertical="center"/>
    </xf>
    <xf numFmtId="2" fontId="16" fillId="3" borderId="31" xfId="1" applyNumberFormat="1" applyFont="1" applyFill="1" applyBorder="1" applyAlignment="1">
      <alignment horizontal="center" vertical="center"/>
    </xf>
    <xf numFmtId="2" fontId="16" fillId="3" borderId="31" xfId="3" applyNumberFormat="1" applyFont="1" applyFill="1" applyBorder="1" applyAlignment="1">
      <alignment horizontal="center" vertical="center"/>
    </xf>
    <xf numFmtId="165" fontId="16" fillId="3" borderId="31" xfId="0" applyNumberFormat="1" applyFont="1" applyFill="1" applyBorder="1" applyAlignment="1">
      <alignment horizontal="center" vertical="center"/>
    </xf>
    <xf numFmtId="165" fontId="16" fillId="2" borderId="31" xfId="0" applyNumberFormat="1" applyFont="1" applyFill="1" applyBorder="1" applyAlignment="1">
      <alignment horizontal="center" vertical="center"/>
    </xf>
    <xf numFmtId="165" fontId="16" fillId="3" borderId="31" xfId="3" applyNumberFormat="1" applyFont="1" applyFill="1" applyBorder="1" applyAlignment="1">
      <alignment horizontal="center" vertical="center"/>
    </xf>
    <xf numFmtId="165" fontId="16" fillId="3" borderId="31" xfId="1" applyNumberFormat="1" applyFont="1" applyFill="1" applyBorder="1" applyAlignment="1" applyProtection="1">
      <alignment horizontal="center" vertical="center"/>
      <protection locked="0"/>
    </xf>
    <xf numFmtId="2" fontId="6" fillId="2" borderId="29" xfId="1" applyNumberFormat="1" applyFont="1" applyFill="1" applyBorder="1" applyAlignment="1" applyProtection="1">
      <alignment horizontal="center" vertical="center"/>
      <protection locked="0"/>
    </xf>
    <xf numFmtId="2" fontId="5" fillId="2" borderId="29" xfId="1" applyNumberFormat="1" applyFont="1" applyFill="1" applyBorder="1" applyAlignment="1">
      <alignment horizontal="center" vertical="center"/>
    </xf>
    <xf numFmtId="2" fontId="5" fillId="2" borderId="32" xfId="1" applyNumberFormat="1" applyFont="1" applyFill="1" applyBorder="1" applyAlignment="1">
      <alignment horizontal="center" vertical="center"/>
    </xf>
    <xf numFmtId="0" fontId="16" fillId="2" borderId="25" xfId="1" applyFont="1" applyFill="1" applyBorder="1" applyAlignment="1" applyProtection="1">
      <alignment vertical="center"/>
      <protection locked="0"/>
    </xf>
    <xf numFmtId="0" fontId="16" fillId="2" borderId="5" xfId="1" applyFont="1" applyFill="1" applyBorder="1" applyAlignment="1" applyProtection="1">
      <alignment vertical="center"/>
      <protection locked="0"/>
    </xf>
    <xf numFmtId="0" fontId="16" fillId="2" borderId="15" xfId="1" applyFont="1" applyFill="1" applyBorder="1" applyAlignment="1" applyProtection="1">
      <alignment vertical="center"/>
      <protection locked="0"/>
    </xf>
    <xf numFmtId="0" fontId="16" fillId="2" borderId="17" xfId="1" applyFont="1" applyFill="1" applyBorder="1" applyAlignment="1" applyProtection="1">
      <alignment vertical="center"/>
      <protection locked="0"/>
    </xf>
    <xf numFmtId="0" fontId="16" fillId="2" borderId="15" xfId="0" applyFont="1" applyFill="1" applyBorder="1" applyAlignment="1">
      <alignment vertical="center"/>
    </xf>
    <xf numFmtId="0" fontId="16" fillId="2" borderId="17" xfId="0" applyFont="1" applyFill="1" applyBorder="1" applyAlignment="1">
      <alignment vertical="center"/>
    </xf>
    <xf numFmtId="0" fontId="16" fillId="2" borderId="15" xfId="0" applyFont="1" applyFill="1" applyBorder="1" applyAlignment="1" applyProtection="1">
      <alignment vertical="center"/>
      <protection locked="0"/>
    </xf>
    <xf numFmtId="0" fontId="16" fillId="2" borderId="17" xfId="0" applyFont="1" applyFill="1" applyBorder="1" applyAlignment="1" applyProtection="1">
      <alignment vertical="center"/>
      <protection locked="0"/>
    </xf>
    <xf numFmtId="0" fontId="16" fillId="2" borderId="15" xfId="1" applyFont="1" applyFill="1" applyBorder="1" applyAlignment="1">
      <alignment vertical="center"/>
    </xf>
    <xf numFmtId="0" fontId="16" fillId="2" borderId="17" xfId="1" applyFont="1" applyFill="1" applyBorder="1" applyAlignment="1">
      <alignment vertical="center"/>
    </xf>
    <xf numFmtId="0" fontId="16" fillId="2" borderId="15" xfId="1" applyFont="1" applyFill="1" applyBorder="1" applyAlignment="1"/>
    <xf numFmtId="0" fontId="16" fillId="2" borderId="17" xfId="1" applyFont="1" applyFill="1" applyBorder="1" applyAlignment="1"/>
    <xf numFmtId="0" fontId="16" fillId="2" borderId="18" xfId="1" applyFont="1" applyFill="1" applyBorder="1" applyAlignment="1"/>
    <xf numFmtId="0" fontId="16" fillId="2" borderId="30" xfId="1" applyFont="1" applyFill="1" applyBorder="1" applyAlignment="1"/>
    <xf numFmtId="0" fontId="6" fillId="2" borderId="24" xfId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10" xfId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0" fontId="6" fillId="2" borderId="34" xfId="1" applyFont="1" applyFill="1" applyBorder="1" applyAlignment="1">
      <alignment vertical="center"/>
    </xf>
    <xf numFmtId="0" fontId="16" fillId="2" borderId="31" xfId="1" applyFont="1" applyFill="1" applyBorder="1" applyAlignment="1" applyProtection="1">
      <alignment horizontal="center" vertical="center"/>
      <protection locked="0"/>
    </xf>
    <xf numFmtId="0" fontId="16" fillId="2" borderId="18" xfId="1" applyFont="1" applyFill="1" applyBorder="1" applyAlignment="1" applyProtection="1">
      <alignment vertical="center"/>
      <protection locked="0"/>
    </xf>
    <xf numFmtId="0" fontId="16" fillId="2" borderId="30" xfId="1" applyFont="1" applyFill="1" applyBorder="1" applyAlignment="1" applyProtection="1">
      <alignment vertical="center"/>
      <protection locked="0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27" xfId="3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3" fillId="0" borderId="7" xfId="5" applyFont="1" applyFill="1" applyBorder="1" applyAlignment="1">
      <alignment horizontal="left" vertical="center" wrapText="1"/>
    </xf>
    <xf numFmtId="43" fontId="3" fillId="0" borderId="7" xfId="7" applyFont="1" applyFill="1" applyBorder="1" applyAlignment="1">
      <alignment horizontal="center" vertical="center" wrapText="1"/>
    </xf>
    <xf numFmtId="43" fontId="4" fillId="0" borderId="7" xfId="7" applyFont="1" applyFill="1" applyBorder="1" applyAlignment="1">
      <alignment horizontal="center" vertical="center" wrapText="1"/>
    </xf>
    <xf numFmtId="43" fontId="3" fillId="0" borderId="32" xfId="7" applyFont="1" applyFill="1" applyBorder="1" applyAlignment="1">
      <alignment horizontal="center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3" fontId="4" fillId="0" borderId="16" xfId="7" applyFont="1" applyFill="1" applyBorder="1" applyAlignment="1">
      <alignment horizontal="center" vertical="center"/>
    </xf>
    <xf numFmtId="43" fontId="4" fillId="0" borderId="16" xfId="7" applyFont="1" applyFill="1" applyBorder="1" applyAlignment="1">
      <alignment horizontal="center" vertical="center" wrapText="1"/>
    </xf>
    <xf numFmtId="43" fontId="4" fillId="0" borderId="16" xfId="7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/>
    </xf>
    <xf numFmtId="0" fontId="4" fillId="0" borderId="35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vertical="center"/>
    </xf>
    <xf numFmtId="43" fontId="4" fillId="0" borderId="21" xfId="7" applyFont="1" applyFill="1" applyBorder="1" applyAlignment="1">
      <alignment horizontal="center" vertical="center" wrapText="1"/>
    </xf>
    <xf numFmtId="43" fontId="4" fillId="0" borderId="31" xfId="7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5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0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9" fillId="7" borderId="14" xfId="1" applyFont="1" applyFill="1" applyBorder="1" applyAlignment="1">
      <alignment horizontal="center" vertical="center" wrapText="1"/>
    </xf>
    <xf numFmtId="0" fontId="9" fillId="7" borderId="20" xfId="1" applyFont="1" applyFill="1" applyBorder="1" applyAlignment="1">
      <alignment horizontal="center" vertical="center" wrapText="1"/>
    </xf>
    <xf numFmtId="0" fontId="5" fillId="7" borderId="10" xfId="1" applyFont="1" applyFill="1" applyBorder="1" applyAlignment="1">
      <alignment horizontal="center" vertical="center"/>
    </xf>
    <xf numFmtId="0" fontId="5" fillId="7" borderId="12" xfId="1" applyFont="1" applyFill="1" applyBorder="1" applyAlignment="1">
      <alignment horizontal="center" vertical="center"/>
    </xf>
    <xf numFmtId="0" fontId="5" fillId="7" borderId="25" xfId="1" applyFont="1" applyFill="1" applyBorder="1" applyAlignment="1">
      <alignment horizontal="center" vertical="center" wrapText="1"/>
    </xf>
    <xf numFmtId="0" fontId="5" fillId="7" borderId="26" xfId="1" applyFont="1" applyFill="1" applyBorder="1" applyAlignment="1">
      <alignment horizontal="center" vertical="center" wrapText="1"/>
    </xf>
    <xf numFmtId="0" fontId="5" fillId="7" borderId="5" xfId="1" applyFont="1" applyFill="1" applyBorder="1" applyAlignment="1">
      <alignment horizontal="center" vertical="center" wrapText="1"/>
    </xf>
    <xf numFmtId="0" fontId="5" fillId="7" borderId="9" xfId="1" applyFont="1" applyFill="1" applyBorder="1" applyAlignment="1">
      <alignment horizontal="center" vertical="center" wrapText="1"/>
    </xf>
    <xf numFmtId="2" fontId="4" fillId="0" borderId="0" xfId="5" applyNumberFormat="1" applyFont="1" applyFill="1" applyBorder="1" applyAlignment="1">
      <alignment horizontal="left" vertical="center"/>
    </xf>
    <xf numFmtId="0" fontId="5" fillId="7" borderId="21" xfId="1" applyFont="1" applyFill="1" applyBorder="1" applyAlignment="1">
      <alignment horizontal="center" vertical="center"/>
    </xf>
    <xf numFmtId="0" fontId="5" fillId="7" borderId="2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4" fillId="7" borderId="21" xfId="1" applyFont="1" applyFill="1" applyBorder="1" applyAlignment="1">
      <alignment horizontal="center" vertical="center"/>
    </xf>
    <xf numFmtId="0" fontId="4" fillId="7" borderId="2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</cellXfs>
  <cellStyles count="9">
    <cellStyle name="Comma" xfId="7" builtinId="3"/>
    <cellStyle name="Comma 2" xfId="3"/>
    <cellStyle name="Normal" xfId="0" builtinId="0"/>
    <cellStyle name="Normal 2" xfId="1"/>
    <cellStyle name="Normal 3 2" xfId="4"/>
    <cellStyle name="Percent" xfId="8" builtinId="5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6"/>
  <sheetViews>
    <sheetView tabSelected="1" topLeftCell="A4" workbookViewId="0">
      <selection activeCell="E16" sqref="E16"/>
    </sheetView>
  </sheetViews>
  <sheetFormatPr defaultColWidth="9.1796875" defaultRowHeight="16" x14ac:dyDescent="0.35"/>
  <cols>
    <col min="1" max="1" width="3.453125" style="19" customWidth="1"/>
    <col min="2" max="2" width="22.453125" style="19" customWidth="1"/>
    <col min="3" max="3" width="43.453125" style="19" customWidth="1"/>
    <col min="4" max="4" width="13.7265625" style="26" customWidth="1"/>
    <col min="5" max="5" width="12.1796875" style="27" customWidth="1"/>
    <col min="6" max="6" width="9.453125" style="28" customWidth="1"/>
    <col min="7" max="8" width="12.7265625" style="29" customWidth="1"/>
    <col min="9" max="9" width="13.7265625" style="19" customWidth="1"/>
    <col min="10" max="10" width="17.26953125" style="19" customWidth="1"/>
    <col min="11" max="11" width="17" style="19" customWidth="1"/>
    <col min="12" max="16384" width="9.1796875" style="19"/>
  </cols>
  <sheetData>
    <row r="1" spans="1:14" s="18" customFormat="1" ht="38.25" customHeight="1" x14ac:dyDescent="0.35">
      <c r="A1" s="202" t="s">
        <v>298</v>
      </c>
      <c r="B1" s="202"/>
      <c r="C1" s="202"/>
      <c r="D1" s="202"/>
      <c r="E1" s="202"/>
      <c r="F1" s="202"/>
      <c r="G1" s="202"/>
      <c r="H1" s="202"/>
      <c r="I1" s="202"/>
      <c r="J1" s="17"/>
      <c r="K1" s="17"/>
      <c r="L1" s="17"/>
      <c r="M1" s="17"/>
      <c r="N1" s="17"/>
    </row>
    <row r="2" spans="1:14" ht="38.25" customHeight="1" thickBot="1" x14ac:dyDescent="0.4">
      <c r="C2" s="20"/>
      <c r="D2" s="203"/>
      <c r="E2" s="203"/>
      <c r="F2" s="203"/>
      <c r="G2" s="203"/>
      <c r="H2" s="203"/>
      <c r="I2" s="203"/>
    </row>
    <row r="3" spans="1:14" ht="20.25" customHeight="1" thickBot="1" x14ac:dyDescent="0.4">
      <c r="A3" s="204" t="s">
        <v>26</v>
      </c>
      <c r="B3" s="207" t="s">
        <v>27</v>
      </c>
      <c r="C3" s="207" t="s">
        <v>28</v>
      </c>
      <c r="D3" s="210"/>
      <c r="E3" s="210"/>
      <c r="F3" s="210"/>
      <c r="G3" s="210"/>
      <c r="H3" s="210"/>
      <c r="I3" s="211"/>
      <c r="J3" s="219" t="s">
        <v>293</v>
      </c>
      <c r="K3" s="220"/>
    </row>
    <row r="4" spans="1:14" ht="23.25" customHeight="1" x14ac:dyDescent="0.35">
      <c r="A4" s="205"/>
      <c r="B4" s="208"/>
      <c r="C4" s="208"/>
      <c r="D4" s="217" t="s">
        <v>288</v>
      </c>
      <c r="E4" s="212" t="s">
        <v>29</v>
      </c>
      <c r="F4" s="214" t="s">
        <v>30</v>
      </c>
      <c r="G4" s="214" t="s">
        <v>31</v>
      </c>
      <c r="H4" s="214" t="s">
        <v>299</v>
      </c>
      <c r="I4" s="215" t="s">
        <v>21</v>
      </c>
      <c r="J4" s="221" t="s">
        <v>294</v>
      </c>
      <c r="K4" s="223" t="s">
        <v>295</v>
      </c>
    </row>
    <row r="5" spans="1:14" ht="33" customHeight="1" thickBot="1" x14ac:dyDescent="0.4">
      <c r="A5" s="206"/>
      <c r="B5" s="209"/>
      <c r="C5" s="209"/>
      <c r="D5" s="218"/>
      <c r="E5" s="213"/>
      <c r="F5" s="209"/>
      <c r="G5" s="209"/>
      <c r="H5" s="209"/>
      <c r="I5" s="216"/>
      <c r="J5" s="222"/>
      <c r="K5" s="224"/>
    </row>
    <row r="6" spans="1:14" ht="16.5" customHeight="1" thickBot="1" x14ac:dyDescent="0.4">
      <c r="A6" s="179">
        <v>1</v>
      </c>
      <c r="B6" s="180">
        <v>2</v>
      </c>
      <c r="C6" s="181">
        <v>3</v>
      </c>
      <c r="D6" s="180">
        <v>4</v>
      </c>
      <c r="E6" s="182">
        <v>5</v>
      </c>
      <c r="F6" s="180">
        <v>6</v>
      </c>
      <c r="G6" s="180">
        <v>7</v>
      </c>
      <c r="H6" s="195">
        <v>8</v>
      </c>
      <c r="I6" s="183">
        <v>9</v>
      </c>
      <c r="J6" s="124">
        <v>1</v>
      </c>
      <c r="K6" s="125">
        <v>2</v>
      </c>
    </row>
    <row r="7" spans="1:14" ht="39" customHeight="1" x14ac:dyDescent="0.35">
      <c r="A7" s="50">
        <v>1</v>
      </c>
      <c r="B7" s="51" t="s">
        <v>165</v>
      </c>
      <c r="C7" s="52" t="s">
        <v>163</v>
      </c>
      <c r="D7" s="53">
        <v>7823.4800729855697</v>
      </c>
      <c r="E7" s="54"/>
      <c r="F7" s="54"/>
      <c r="G7" s="55"/>
      <c r="H7" s="54">
        <v>1</v>
      </c>
      <c r="I7" s="197">
        <f>H7*D7</f>
        <v>7823.4800729855697</v>
      </c>
      <c r="J7" s="199"/>
      <c r="K7" s="126"/>
    </row>
    <row r="8" spans="1:14" ht="37.5" customHeight="1" x14ac:dyDescent="0.35">
      <c r="A8" s="194">
        <v>2</v>
      </c>
      <c r="B8" s="190" t="s">
        <v>290</v>
      </c>
      <c r="C8" s="38" t="s">
        <v>164</v>
      </c>
      <c r="D8" s="191">
        <v>9542.1345393815991</v>
      </c>
      <c r="E8" s="192"/>
      <c r="F8" s="192"/>
      <c r="G8" s="193"/>
      <c r="H8" s="192">
        <v>1</v>
      </c>
      <c r="I8" s="198">
        <f t="shared" ref="I8:I10" si="0">H8*D8</f>
        <v>9542.1345393815991</v>
      </c>
      <c r="J8" s="200"/>
      <c r="K8" s="127"/>
    </row>
    <row r="9" spans="1:14" ht="37.5" customHeight="1" x14ac:dyDescent="0.35">
      <c r="A9" s="194">
        <v>3</v>
      </c>
      <c r="B9" s="190" t="s">
        <v>291</v>
      </c>
      <c r="C9" s="38" t="s">
        <v>177</v>
      </c>
      <c r="D9" s="191">
        <v>4459.390545030843</v>
      </c>
      <c r="E9" s="48"/>
      <c r="F9" s="48"/>
      <c r="G9" s="49"/>
      <c r="H9" s="192">
        <v>6</v>
      </c>
      <c r="I9" s="198">
        <f t="shared" si="0"/>
        <v>26756.343270185058</v>
      </c>
      <c r="J9" s="200"/>
      <c r="K9" s="127"/>
    </row>
    <row r="10" spans="1:14" ht="37.5" customHeight="1" x14ac:dyDescent="0.35">
      <c r="A10" s="194">
        <v>4</v>
      </c>
      <c r="B10" s="190" t="s">
        <v>292</v>
      </c>
      <c r="C10" s="38" t="s">
        <v>280</v>
      </c>
      <c r="D10" s="191">
        <v>4516.0640434508441</v>
      </c>
      <c r="E10" s="48"/>
      <c r="F10" s="48"/>
      <c r="G10" s="49"/>
      <c r="H10" s="192">
        <v>1</v>
      </c>
      <c r="I10" s="198">
        <f t="shared" si="0"/>
        <v>4516.0640434508441</v>
      </c>
      <c r="J10" s="200"/>
      <c r="K10" s="127"/>
    </row>
    <row r="11" spans="1:14" s="21" customFormat="1" ht="22.5" customHeight="1" thickBot="1" x14ac:dyDescent="0.4">
      <c r="A11" s="184"/>
      <c r="B11" s="185"/>
      <c r="C11" s="186" t="s">
        <v>32</v>
      </c>
      <c r="D11" s="187">
        <f>SUM(D7:D10)</f>
        <v>26341.069200848855</v>
      </c>
      <c r="E11" s="188"/>
      <c r="F11" s="188"/>
      <c r="G11" s="187"/>
      <c r="H11" s="189"/>
      <c r="I11" s="189">
        <f>SUM(I7:I10)</f>
        <v>48638.021926003072</v>
      </c>
      <c r="J11" s="184"/>
      <c r="K11" s="196"/>
    </row>
    <row r="12" spans="1:14" s="21" customFormat="1" ht="21.75" customHeight="1" x14ac:dyDescent="0.35">
      <c r="C12" s="22"/>
      <c r="D12" s="23"/>
      <c r="E12" s="23"/>
      <c r="F12" s="23"/>
      <c r="G12" s="23"/>
      <c r="H12" s="23"/>
      <c r="I12" s="24"/>
    </row>
    <row r="13" spans="1:14" s="21" customFormat="1" ht="36" customHeight="1" x14ac:dyDescent="0.35">
      <c r="C13" s="22"/>
      <c r="D13" s="23"/>
      <c r="E13" s="23"/>
      <c r="F13" s="201"/>
      <c r="G13" s="201"/>
      <c r="H13" s="178"/>
      <c r="I13" s="24"/>
    </row>
    <row r="14" spans="1:14" s="21" customFormat="1" ht="20.25" customHeight="1" x14ac:dyDescent="0.35">
      <c r="C14" s="22"/>
      <c r="D14" s="23"/>
      <c r="E14" s="23"/>
      <c r="F14" s="25"/>
      <c r="G14" s="25"/>
      <c r="H14" s="178"/>
      <c r="I14" s="24"/>
    </row>
    <row r="15" spans="1:14" s="21" customFormat="1" ht="17.25" customHeight="1" x14ac:dyDescent="0.35">
      <c r="C15" s="22"/>
      <c r="D15" s="23"/>
      <c r="E15" s="23"/>
      <c r="F15" s="225"/>
      <c r="G15" s="225"/>
      <c r="H15" s="225"/>
      <c r="I15" s="225"/>
    </row>
    <row r="16" spans="1:14" s="21" customFormat="1" ht="14.25" customHeight="1" x14ac:dyDescent="0.35">
      <c r="C16" s="22"/>
      <c r="D16" s="23"/>
      <c r="E16" s="23"/>
      <c r="F16" s="201"/>
      <c r="G16" s="201"/>
      <c r="H16" s="178"/>
      <c r="I16" s="24"/>
    </row>
  </sheetData>
  <mergeCells count="18">
    <mergeCell ref="J3:K3"/>
    <mergeCell ref="J4:J5"/>
    <mergeCell ref="K4:K5"/>
    <mergeCell ref="F13:G13"/>
    <mergeCell ref="F15:I15"/>
    <mergeCell ref="F16:G16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I4:I5"/>
    <mergeCell ref="D4:D5"/>
    <mergeCell ref="H4:H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GZ168"/>
  <sheetViews>
    <sheetView topLeftCell="A127" zoomScale="70" zoomScaleNormal="70" workbookViewId="0">
      <selection activeCell="B174" sqref="B174"/>
    </sheetView>
  </sheetViews>
  <sheetFormatPr defaultColWidth="9.1796875" defaultRowHeight="16" x14ac:dyDescent="0.35"/>
  <cols>
    <col min="1" max="1" width="6.1796875" style="37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1.90625" style="1" customWidth="1"/>
    <col min="7" max="7" width="19.36328125" style="1" customWidth="1"/>
    <col min="8" max="16384" width="9.1796875" style="1"/>
  </cols>
  <sheetData>
    <row r="1" spans="1:7" x14ac:dyDescent="0.35">
      <c r="A1" s="228" t="s">
        <v>165</v>
      </c>
      <c r="B1" s="228"/>
      <c r="C1" s="228"/>
      <c r="D1" s="228"/>
      <c r="E1" s="228"/>
    </row>
    <row r="2" spans="1:7" ht="1.5" customHeight="1" x14ac:dyDescent="0.35">
      <c r="A2" s="31"/>
      <c r="B2" s="39"/>
      <c r="C2" s="39"/>
      <c r="D2" s="39"/>
      <c r="E2" s="56"/>
    </row>
    <row r="3" spans="1:7" ht="40.5" customHeight="1" x14ac:dyDescent="0.35">
      <c r="A3" s="202" t="s">
        <v>163</v>
      </c>
      <c r="B3" s="202"/>
      <c r="C3" s="202"/>
      <c r="D3" s="202"/>
      <c r="E3" s="202"/>
    </row>
    <row r="4" spans="1:7" ht="23" customHeight="1" x14ac:dyDescent="0.35">
      <c r="A4" s="31"/>
      <c r="B4" s="39"/>
      <c r="C4" s="39"/>
      <c r="D4" s="39"/>
      <c r="E4" s="56"/>
    </row>
    <row r="5" spans="1:7" ht="32.5" customHeight="1" thickBot="1" x14ac:dyDescent="0.4">
      <c r="A5" s="32"/>
      <c r="B5" s="229"/>
      <c r="C5" s="229"/>
      <c r="D5" s="229"/>
      <c r="E5" s="229"/>
    </row>
    <row r="6" spans="1:7" ht="33.5" customHeight="1" x14ac:dyDescent="0.35">
      <c r="A6" s="230" t="s">
        <v>0</v>
      </c>
      <c r="B6" s="232" t="s">
        <v>1</v>
      </c>
      <c r="C6" s="232" t="s">
        <v>2</v>
      </c>
      <c r="D6" s="232" t="s">
        <v>3</v>
      </c>
      <c r="E6" s="234" t="s">
        <v>289</v>
      </c>
      <c r="F6" s="226" t="s">
        <v>293</v>
      </c>
      <c r="G6" s="227"/>
    </row>
    <row r="7" spans="1:7" ht="29" customHeight="1" thickBot="1" x14ac:dyDescent="0.4">
      <c r="A7" s="231"/>
      <c r="B7" s="233"/>
      <c r="C7" s="233"/>
      <c r="D7" s="233"/>
      <c r="E7" s="235"/>
      <c r="F7" s="128" t="s">
        <v>296</v>
      </c>
      <c r="G7" s="129" t="s">
        <v>297</v>
      </c>
    </row>
    <row r="8" spans="1:7" ht="16.5" thickBot="1" x14ac:dyDescent="0.4">
      <c r="A8" s="33">
        <v>1</v>
      </c>
      <c r="B8" s="2">
        <v>2</v>
      </c>
      <c r="C8" s="33">
        <v>3</v>
      </c>
      <c r="D8" s="2">
        <v>4</v>
      </c>
      <c r="E8" s="2">
        <v>5</v>
      </c>
      <c r="F8" s="124">
        <v>1</v>
      </c>
      <c r="G8" s="125">
        <v>2</v>
      </c>
    </row>
    <row r="9" spans="1:7" s="82" customFormat="1" x14ac:dyDescent="0.35">
      <c r="A9" s="79">
        <v>1</v>
      </c>
      <c r="B9" s="80" t="s">
        <v>82</v>
      </c>
      <c r="C9" s="81" t="s">
        <v>17</v>
      </c>
      <c r="D9" s="57">
        <v>10.8</v>
      </c>
      <c r="E9" s="130" t="s">
        <v>288</v>
      </c>
      <c r="F9" s="155"/>
      <c r="G9" s="156"/>
    </row>
    <row r="10" spans="1:7" s="82" customFormat="1" x14ac:dyDescent="0.35">
      <c r="A10" s="83"/>
      <c r="B10" s="84" t="s">
        <v>5</v>
      </c>
      <c r="C10" s="81" t="s">
        <v>6</v>
      </c>
      <c r="D10" s="58">
        <v>0.83160000000000001</v>
      </c>
      <c r="E10" s="131" t="s">
        <v>288</v>
      </c>
      <c r="F10" s="157"/>
      <c r="G10" s="158"/>
    </row>
    <row r="11" spans="1:7" s="82" customFormat="1" x14ac:dyDescent="0.35">
      <c r="A11" s="83"/>
      <c r="B11" s="84" t="s">
        <v>61</v>
      </c>
      <c r="C11" s="81" t="s">
        <v>38</v>
      </c>
      <c r="D11" s="58">
        <v>2.0951999999999997</v>
      </c>
      <c r="E11" s="132" t="s">
        <v>288</v>
      </c>
      <c r="F11" s="157"/>
      <c r="G11" s="158"/>
    </row>
    <row r="12" spans="1:7" s="88" customFormat="1" x14ac:dyDescent="0.35">
      <c r="A12" s="85"/>
      <c r="B12" s="86" t="s">
        <v>14</v>
      </c>
      <c r="C12" s="87" t="s">
        <v>9</v>
      </c>
      <c r="D12" s="59">
        <v>0.68796000000000013</v>
      </c>
      <c r="E12" s="131" t="s">
        <v>288</v>
      </c>
      <c r="F12" s="159"/>
      <c r="G12" s="160"/>
    </row>
    <row r="13" spans="1:7" s="88" customFormat="1" x14ac:dyDescent="0.35">
      <c r="A13" s="85"/>
      <c r="B13" s="86" t="s">
        <v>16</v>
      </c>
      <c r="C13" s="87" t="s">
        <v>9</v>
      </c>
      <c r="D13" s="59">
        <v>0.19224000000000002</v>
      </c>
      <c r="E13" s="131" t="s">
        <v>288</v>
      </c>
      <c r="F13" s="159"/>
      <c r="G13" s="160"/>
    </row>
    <row r="14" spans="1:7" s="92" customFormat="1" ht="18.5" x14ac:dyDescent="0.35">
      <c r="A14" s="89" t="s">
        <v>50</v>
      </c>
      <c r="B14" s="90" t="s">
        <v>34</v>
      </c>
      <c r="C14" s="91" t="s">
        <v>4</v>
      </c>
      <c r="D14" s="60">
        <v>0.7</v>
      </c>
      <c r="E14" s="130" t="s">
        <v>288</v>
      </c>
      <c r="F14" s="161"/>
      <c r="G14" s="162"/>
    </row>
    <row r="15" spans="1:7" s="92" customFormat="1" x14ac:dyDescent="0.35">
      <c r="A15" s="93"/>
      <c r="B15" s="94" t="s">
        <v>5</v>
      </c>
      <c r="C15" s="95" t="s">
        <v>6</v>
      </c>
      <c r="D15" s="61">
        <v>1.1199999999999999</v>
      </c>
      <c r="E15" s="133" t="s">
        <v>288</v>
      </c>
      <c r="F15" s="161"/>
      <c r="G15" s="162"/>
    </row>
    <row r="16" spans="1:7" s="92" customFormat="1" x14ac:dyDescent="0.35">
      <c r="A16" s="93"/>
      <c r="B16" s="94" t="s">
        <v>35</v>
      </c>
      <c r="C16" s="95" t="s">
        <v>7</v>
      </c>
      <c r="D16" s="62">
        <v>1.3369999999999998E-2</v>
      </c>
      <c r="E16" s="134" t="s">
        <v>288</v>
      </c>
      <c r="F16" s="161"/>
      <c r="G16" s="162"/>
    </row>
    <row r="17" spans="1:208" s="92" customFormat="1" x14ac:dyDescent="0.35">
      <c r="A17" s="93"/>
      <c r="B17" s="94" t="s">
        <v>36</v>
      </c>
      <c r="C17" s="95" t="s">
        <v>7</v>
      </c>
      <c r="D17" s="62">
        <v>0.54249999999999998</v>
      </c>
      <c r="E17" s="134" t="s">
        <v>288</v>
      </c>
      <c r="F17" s="161"/>
      <c r="G17" s="162"/>
    </row>
    <row r="18" spans="1:208" s="92" customFormat="1" x14ac:dyDescent="0.35">
      <c r="A18" s="93"/>
      <c r="B18" s="94" t="s">
        <v>60</v>
      </c>
      <c r="C18" s="95" t="s">
        <v>7</v>
      </c>
      <c r="D18" s="62">
        <v>0.308</v>
      </c>
      <c r="E18" s="134" t="s">
        <v>288</v>
      </c>
      <c r="F18" s="161"/>
      <c r="G18" s="162"/>
    </row>
    <row r="19" spans="1:208" s="92" customFormat="1" ht="18.5" x14ac:dyDescent="0.35">
      <c r="A19" s="96" t="s">
        <v>51</v>
      </c>
      <c r="B19" s="97" t="s">
        <v>62</v>
      </c>
      <c r="C19" s="95" t="s">
        <v>4</v>
      </c>
      <c r="D19" s="63">
        <v>0.7</v>
      </c>
      <c r="E19" s="135" t="s">
        <v>288</v>
      </c>
      <c r="F19" s="161"/>
      <c r="G19" s="162"/>
    </row>
    <row r="20" spans="1:208" s="92" customFormat="1" ht="18.5" x14ac:dyDescent="0.35">
      <c r="A20" s="93"/>
      <c r="B20" s="94" t="s">
        <v>33</v>
      </c>
      <c r="C20" s="95" t="s">
        <v>7</v>
      </c>
      <c r="D20" s="62">
        <v>1.7499999999999998E-2</v>
      </c>
      <c r="E20" s="134" t="s">
        <v>288</v>
      </c>
      <c r="F20" s="161"/>
      <c r="G20" s="162"/>
    </row>
    <row r="21" spans="1:208" s="92" customFormat="1" x14ac:dyDescent="0.35">
      <c r="A21" s="96" t="s">
        <v>63</v>
      </c>
      <c r="B21" s="98" t="s">
        <v>94</v>
      </c>
      <c r="C21" s="95" t="s">
        <v>10</v>
      </c>
      <c r="D21" s="61">
        <v>1.4</v>
      </c>
      <c r="E21" s="133" t="s">
        <v>288</v>
      </c>
      <c r="F21" s="161"/>
      <c r="G21" s="162"/>
    </row>
    <row r="22" spans="1:208" s="102" customFormat="1" ht="18.5" x14ac:dyDescent="0.35">
      <c r="A22" s="99" t="s">
        <v>55</v>
      </c>
      <c r="B22" s="100" t="s">
        <v>45</v>
      </c>
      <c r="C22" s="101" t="s">
        <v>25</v>
      </c>
      <c r="D22" s="64">
        <v>7</v>
      </c>
      <c r="E22" s="136" t="s">
        <v>287</v>
      </c>
      <c r="F22" s="163"/>
      <c r="G22" s="164"/>
    </row>
    <row r="23" spans="1:208" s="102" customFormat="1" x14ac:dyDescent="0.35">
      <c r="A23" s="99"/>
      <c r="B23" s="98" t="s">
        <v>37</v>
      </c>
      <c r="C23" s="101" t="s">
        <v>6</v>
      </c>
      <c r="D23" s="65">
        <v>1.3117999999999999</v>
      </c>
      <c r="E23" s="137" t="s">
        <v>288</v>
      </c>
      <c r="F23" s="163"/>
      <c r="G23" s="164"/>
    </row>
    <row r="24" spans="1:208" s="102" customFormat="1" x14ac:dyDescent="0.35">
      <c r="A24" s="99"/>
      <c r="B24" s="98" t="s">
        <v>46</v>
      </c>
      <c r="C24" s="101" t="s">
        <v>38</v>
      </c>
      <c r="D24" s="66">
        <v>0.1036</v>
      </c>
      <c r="E24" s="138" t="s">
        <v>288</v>
      </c>
      <c r="F24" s="163"/>
      <c r="G24" s="164"/>
    </row>
    <row r="25" spans="1:208" s="102" customFormat="1" x14ac:dyDescent="0.45">
      <c r="A25" s="99"/>
      <c r="B25" s="101" t="s">
        <v>15</v>
      </c>
      <c r="C25" s="101"/>
      <c r="D25" s="66"/>
      <c r="E25" s="138" t="s">
        <v>288</v>
      </c>
      <c r="F25" s="165"/>
      <c r="G25" s="166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3"/>
      <c r="EW25" s="103"/>
      <c r="EX25" s="103"/>
      <c r="EY25" s="103"/>
      <c r="EZ25" s="103"/>
      <c r="FA25" s="103"/>
      <c r="FB25" s="103"/>
      <c r="FC25" s="103"/>
      <c r="FD25" s="103"/>
      <c r="FE25" s="103"/>
      <c r="FF25" s="103"/>
      <c r="FG25" s="103"/>
      <c r="FH25" s="103"/>
      <c r="FI25" s="103"/>
      <c r="FJ25" s="103"/>
      <c r="FK25" s="103"/>
      <c r="FL25" s="103"/>
      <c r="FM25" s="103"/>
      <c r="FN25" s="103"/>
      <c r="FO25" s="103"/>
      <c r="FP25" s="103"/>
      <c r="FQ25" s="103"/>
      <c r="FR25" s="103"/>
      <c r="FS25" s="103"/>
      <c r="FT25" s="103"/>
      <c r="FU25" s="103"/>
      <c r="FV25" s="103"/>
      <c r="FW25" s="103"/>
      <c r="FX25" s="103"/>
      <c r="FY25" s="103"/>
      <c r="FZ25" s="103"/>
      <c r="GA25" s="103"/>
      <c r="GB25" s="103"/>
      <c r="GC25" s="103"/>
      <c r="GD25" s="103"/>
      <c r="GE25" s="103"/>
      <c r="GF25" s="103"/>
      <c r="GG25" s="103"/>
      <c r="GH25" s="103"/>
      <c r="GI25" s="103"/>
      <c r="GJ25" s="103"/>
      <c r="GK25" s="103"/>
      <c r="GL25" s="103"/>
      <c r="GM25" s="103"/>
      <c r="GN25" s="103"/>
      <c r="GO25" s="103"/>
      <c r="GP25" s="103"/>
      <c r="GQ25" s="103"/>
      <c r="GR25" s="103"/>
      <c r="GS25" s="103"/>
      <c r="GT25" s="103"/>
      <c r="GU25" s="103"/>
      <c r="GV25" s="103"/>
      <c r="GW25" s="103"/>
      <c r="GX25" s="103"/>
      <c r="GY25" s="103"/>
      <c r="GZ25" s="103"/>
    </row>
    <row r="26" spans="1:208" s="102" customFormat="1" x14ac:dyDescent="0.45">
      <c r="A26" s="99" t="s">
        <v>65</v>
      </c>
      <c r="B26" s="98" t="s">
        <v>47</v>
      </c>
      <c r="C26" s="101" t="s">
        <v>10</v>
      </c>
      <c r="D26" s="66">
        <v>1.0009999999999999</v>
      </c>
      <c r="E26" s="138" t="s">
        <v>288</v>
      </c>
      <c r="F26" s="165"/>
      <c r="G26" s="166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  <c r="ES26" s="103"/>
      <c r="ET26" s="103"/>
      <c r="EU26" s="103"/>
      <c r="EV26" s="103"/>
      <c r="EW26" s="103"/>
      <c r="EX26" s="103"/>
      <c r="EY26" s="103"/>
      <c r="EZ26" s="103"/>
      <c r="FA26" s="103"/>
      <c r="FB26" s="103"/>
      <c r="FC26" s="103"/>
      <c r="FD26" s="103"/>
      <c r="FE26" s="103"/>
      <c r="FF26" s="103"/>
      <c r="FG26" s="103"/>
      <c r="FH26" s="103"/>
      <c r="FI26" s="103"/>
      <c r="FJ26" s="103"/>
      <c r="FK26" s="103"/>
      <c r="FL26" s="103"/>
      <c r="FM26" s="103"/>
      <c r="FN26" s="103"/>
      <c r="FO26" s="103"/>
      <c r="FP26" s="103"/>
      <c r="FQ26" s="103"/>
      <c r="FR26" s="103"/>
      <c r="FS26" s="103"/>
      <c r="FT26" s="103"/>
      <c r="FU26" s="103"/>
      <c r="FV26" s="103"/>
      <c r="FW26" s="103"/>
      <c r="FX26" s="103"/>
      <c r="FY26" s="103"/>
      <c r="FZ26" s="103"/>
      <c r="GA26" s="103"/>
      <c r="GB26" s="103"/>
      <c r="GC26" s="103"/>
      <c r="GD26" s="103"/>
      <c r="GE26" s="103"/>
      <c r="GF26" s="103"/>
      <c r="GG26" s="103"/>
      <c r="GH26" s="103"/>
      <c r="GI26" s="103"/>
      <c r="GJ26" s="103"/>
      <c r="GK26" s="103"/>
      <c r="GL26" s="103"/>
      <c r="GM26" s="103"/>
      <c r="GN26" s="103"/>
      <c r="GO26" s="103"/>
      <c r="GP26" s="103"/>
      <c r="GQ26" s="103"/>
      <c r="GR26" s="103"/>
      <c r="GS26" s="103"/>
      <c r="GT26" s="103"/>
      <c r="GU26" s="103"/>
      <c r="GV26" s="103"/>
      <c r="GW26" s="103"/>
      <c r="GX26" s="103"/>
      <c r="GY26" s="103"/>
      <c r="GZ26" s="103"/>
    </row>
    <row r="27" spans="1:208" s="102" customFormat="1" x14ac:dyDescent="0.45">
      <c r="A27" s="99" t="s">
        <v>104</v>
      </c>
      <c r="B27" s="98" t="s">
        <v>48</v>
      </c>
      <c r="C27" s="101" t="s">
        <v>10</v>
      </c>
      <c r="D27" s="66">
        <v>0.66779999999999995</v>
      </c>
      <c r="E27" s="138" t="s">
        <v>288</v>
      </c>
      <c r="F27" s="165"/>
      <c r="G27" s="166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3"/>
      <c r="EH27" s="103"/>
      <c r="EI27" s="103"/>
      <c r="EJ27" s="103"/>
      <c r="EK27" s="103"/>
      <c r="EL27" s="103"/>
      <c r="EM27" s="103"/>
      <c r="EN27" s="103"/>
      <c r="EO27" s="103"/>
      <c r="EP27" s="103"/>
      <c r="EQ27" s="103"/>
      <c r="ER27" s="103"/>
      <c r="ES27" s="103"/>
      <c r="ET27" s="103"/>
      <c r="EU27" s="103"/>
      <c r="EV27" s="103"/>
      <c r="EW27" s="103"/>
      <c r="EX27" s="103"/>
      <c r="EY27" s="103"/>
      <c r="EZ27" s="103"/>
      <c r="FA27" s="103"/>
      <c r="FB27" s="103"/>
      <c r="FC27" s="103"/>
      <c r="FD27" s="103"/>
      <c r="FE27" s="103"/>
      <c r="FF27" s="103"/>
      <c r="FG27" s="103"/>
      <c r="FH27" s="103"/>
      <c r="FI27" s="103"/>
      <c r="FJ27" s="103"/>
      <c r="FK27" s="103"/>
      <c r="FL27" s="103"/>
      <c r="FM27" s="103"/>
      <c r="FN27" s="103"/>
      <c r="FO27" s="103"/>
      <c r="FP27" s="103"/>
      <c r="FQ27" s="103"/>
      <c r="FR27" s="103"/>
      <c r="FS27" s="103"/>
      <c r="FT27" s="103"/>
      <c r="FU27" s="103"/>
      <c r="FV27" s="103"/>
      <c r="FW27" s="103"/>
      <c r="FX27" s="103"/>
      <c r="FY27" s="103"/>
      <c r="FZ27" s="103"/>
      <c r="GA27" s="103"/>
      <c r="GB27" s="103"/>
      <c r="GC27" s="103"/>
      <c r="GD27" s="103"/>
      <c r="GE27" s="103"/>
      <c r="GF27" s="103"/>
      <c r="GG27" s="103"/>
      <c r="GH27" s="103"/>
      <c r="GI27" s="103"/>
      <c r="GJ27" s="103"/>
      <c r="GK27" s="103"/>
      <c r="GL27" s="103"/>
      <c r="GM27" s="103"/>
      <c r="GN27" s="103"/>
      <c r="GO27" s="103"/>
      <c r="GP27" s="103"/>
      <c r="GQ27" s="103"/>
      <c r="GR27" s="103"/>
      <c r="GS27" s="103"/>
      <c r="GT27" s="103"/>
      <c r="GU27" s="103"/>
      <c r="GV27" s="103"/>
      <c r="GW27" s="103"/>
      <c r="GX27" s="103"/>
      <c r="GY27" s="103"/>
      <c r="GZ27" s="103"/>
    </row>
    <row r="28" spans="1:208" s="102" customFormat="1" x14ac:dyDescent="0.45">
      <c r="A28" s="99" t="s">
        <v>105</v>
      </c>
      <c r="B28" s="98" t="s">
        <v>49</v>
      </c>
      <c r="C28" s="101" t="s">
        <v>10</v>
      </c>
      <c r="D28" s="67">
        <v>8.3999999999999995E-3</v>
      </c>
      <c r="E28" s="139" t="s">
        <v>288</v>
      </c>
      <c r="F28" s="165"/>
      <c r="G28" s="166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3"/>
      <c r="ET28" s="103"/>
      <c r="EU28" s="103"/>
      <c r="EV28" s="103"/>
      <c r="EW28" s="103"/>
      <c r="EX28" s="103"/>
      <c r="EY28" s="103"/>
      <c r="EZ28" s="103"/>
      <c r="FA28" s="103"/>
      <c r="FB28" s="103"/>
      <c r="FC28" s="103"/>
      <c r="FD28" s="103"/>
      <c r="FE28" s="103"/>
      <c r="FF28" s="103"/>
      <c r="FG28" s="103"/>
      <c r="FH28" s="103"/>
      <c r="FI28" s="103"/>
      <c r="FJ28" s="103"/>
      <c r="FK28" s="103"/>
      <c r="FL28" s="103"/>
      <c r="FM28" s="103"/>
      <c r="FN28" s="103"/>
      <c r="FO28" s="103"/>
      <c r="FP28" s="103"/>
      <c r="FQ28" s="103"/>
      <c r="FR28" s="103"/>
      <c r="FS28" s="103"/>
      <c r="FT28" s="103"/>
      <c r="FU28" s="103"/>
      <c r="FV28" s="103"/>
      <c r="FW28" s="103"/>
      <c r="FX28" s="103"/>
      <c r="FY28" s="103"/>
      <c r="FZ28" s="103"/>
      <c r="GA28" s="103"/>
      <c r="GB28" s="103"/>
      <c r="GC28" s="103"/>
      <c r="GD28" s="103"/>
      <c r="GE28" s="103"/>
      <c r="GF28" s="103"/>
      <c r="GG28" s="103"/>
      <c r="GH28" s="103"/>
      <c r="GI28" s="103"/>
      <c r="GJ28" s="103"/>
      <c r="GK28" s="103"/>
      <c r="GL28" s="103"/>
      <c r="GM28" s="103"/>
      <c r="GN28" s="103"/>
      <c r="GO28" s="103"/>
      <c r="GP28" s="103"/>
      <c r="GQ28" s="103"/>
      <c r="GR28" s="103"/>
      <c r="GS28" s="103"/>
      <c r="GT28" s="103"/>
      <c r="GU28" s="103"/>
      <c r="GV28" s="103"/>
      <c r="GW28" s="103"/>
      <c r="GX28" s="103"/>
      <c r="GY28" s="103"/>
      <c r="GZ28" s="103"/>
    </row>
    <row r="29" spans="1:208" s="102" customFormat="1" ht="18.5" x14ac:dyDescent="0.35">
      <c r="A29" s="99" t="s">
        <v>52</v>
      </c>
      <c r="B29" s="80" t="s">
        <v>64</v>
      </c>
      <c r="C29" s="101" t="s">
        <v>4</v>
      </c>
      <c r="D29" s="68">
        <v>11.8</v>
      </c>
      <c r="E29" s="140" t="s">
        <v>288</v>
      </c>
      <c r="F29" s="163"/>
      <c r="G29" s="164"/>
    </row>
    <row r="30" spans="1:208" s="102" customFormat="1" x14ac:dyDescent="0.35">
      <c r="A30" s="99"/>
      <c r="B30" s="98" t="s">
        <v>5</v>
      </c>
      <c r="C30" s="101" t="s">
        <v>6</v>
      </c>
      <c r="D30" s="66">
        <v>0.31859999999999999</v>
      </c>
      <c r="E30" s="138" t="s">
        <v>288</v>
      </c>
      <c r="F30" s="163"/>
      <c r="G30" s="164"/>
    </row>
    <row r="31" spans="1:208" s="102" customFormat="1" x14ac:dyDescent="0.35">
      <c r="A31" s="99"/>
      <c r="B31" s="98" t="s">
        <v>56</v>
      </c>
      <c r="C31" s="101" t="s">
        <v>7</v>
      </c>
      <c r="D31" s="66">
        <v>0.71389999999999998</v>
      </c>
      <c r="E31" s="138" t="s">
        <v>288</v>
      </c>
      <c r="F31" s="163"/>
      <c r="G31" s="164"/>
    </row>
    <row r="32" spans="1:208" s="102" customFormat="1" x14ac:dyDescent="0.35">
      <c r="A32" s="99"/>
      <c r="B32" s="98" t="s">
        <v>8</v>
      </c>
      <c r="C32" s="101" t="s">
        <v>9</v>
      </c>
      <c r="D32" s="67">
        <v>2.6078000000000004E-2</v>
      </c>
      <c r="E32" s="139" t="s">
        <v>288</v>
      </c>
      <c r="F32" s="163"/>
      <c r="G32" s="164"/>
    </row>
    <row r="33" spans="1:7" s="102" customFormat="1" ht="18.5" x14ac:dyDescent="0.35">
      <c r="A33" s="99" t="s">
        <v>106</v>
      </c>
      <c r="B33" s="98" t="s">
        <v>57</v>
      </c>
      <c r="C33" s="101" t="s">
        <v>4</v>
      </c>
      <c r="D33" s="69">
        <v>7.0799999999999997E-4</v>
      </c>
      <c r="E33" s="141" t="s">
        <v>288</v>
      </c>
      <c r="F33" s="163"/>
      <c r="G33" s="164"/>
    </row>
    <row r="34" spans="1:7" s="102" customFormat="1" ht="18.5" x14ac:dyDescent="0.35">
      <c r="A34" s="99" t="s">
        <v>58</v>
      </c>
      <c r="B34" s="80" t="s">
        <v>66</v>
      </c>
      <c r="C34" s="101" t="s">
        <v>4</v>
      </c>
      <c r="D34" s="70">
        <v>1.3</v>
      </c>
      <c r="E34" s="142" t="s">
        <v>288</v>
      </c>
      <c r="F34" s="163"/>
      <c r="G34" s="164"/>
    </row>
    <row r="35" spans="1:7" s="102" customFormat="1" x14ac:dyDescent="0.35">
      <c r="A35" s="99"/>
      <c r="B35" s="98" t="s">
        <v>5</v>
      </c>
      <c r="C35" s="101" t="s">
        <v>6</v>
      </c>
      <c r="D35" s="58">
        <v>5.1610000000000005</v>
      </c>
      <c r="E35" s="132" t="s">
        <v>288</v>
      </c>
      <c r="F35" s="163"/>
      <c r="G35" s="164"/>
    </row>
    <row r="36" spans="1:7" s="102" customFormat="1" ht="18.5" x14ac:dyDescent="0.35">
      <c r="A36" s="99" t="s">
        <v>59</v>
      </c>
      <c r="B36" s="97" t="s">
        <v>67</v>
      </c>
      <c r="C36" s="101" t="s">
        <v>4</v>
      </c>
      <c r="D36" s="70">
        <v>1.1700000000000002</v>
      </c>
      <c r="E36" s="142" t="s">
        <v>288</v>
      </c>
      <c r="F36" s="163"/>
      <c r="G36" s="164"/>
    </row>
    <row r="37" spans="1:7" s="102" customFormat="1" ht="18.5" x14ac:dyDescent="0.35">
      <c r="A37" s="99"/>
      <c r="B37" s="98" t="s">
        <v>33</v>
      </c>
      <c r="C37" s="101" t="s">
        <v>7</v>
      </c>
      <c r="D37" s="58">
        <v>2.9250000000000005E-2</v>
      </c>
      <c r="E37" s="132" t="s">
        <v>288</v>
      </c>
      <c r="F37" s="163"/>
      <c r="G37" s="164"/>
    </row>
    <row r="38" spans="1:7" s="92" customFormat="1" ht="18.5" x14ac:dyDescent="0.35">
      <c r="A38" s="104" t="s">
        <v>107</v>
      </c>
      <c r="B38" s="97" t="s">
        <v>76</v>
      </c>
      <c r="C38" s="95" t="s">
        <v>4</v>
      </c>
      <c r="D38" s="71">
        <v>0.13</v>
      </c>
      <c r="E38" s="143" t="s">
        <v>288</v>
      </c>
      <c r="F38" s="161"/>
      <c r="G38" s="162"/>
    </row>
    <row r="39" spans="1:7" s="92" customFormat="1" x14ac:dyDescent="0.35">
      <c r="A39" s="93"/>
      <c r="B39" s="94" t="s">
        <v>5</v>
      </c>
      <c r="C39" s="95" t="s">
        <v>6</v>
      </c>
      <c r="D39" s="62">
        <v>0.134355</v>
      </c>
      <c r="E39" s="134" t="s">
        <v>288</v>
      </c>
      <c r="F39" s="161"/>
      <c r="G39" s="162"/>
    </row>
    <row r="40" spans="1:7" s="102" customFormat="1" x14ac:dyDescent="0.35">
      <c r="A40" s="99" t="s">
        <v>108</v>
      </c>
      <c r="B40" s="80" t="s">
        <v>95</v>
      </c>
      <c r="C40" s="101" t="s">
        <v>10</v>
      </c>
      <c r="D40" s="70">
        <v>25.545000000000002</v>
      </c>
      <c r="E40" s="142" t="s">
        <v>288</v>
      </c>
      <c r="F40" s="163"/>
      <c r="G40" s="164"/>
    </row>
    <row r="41" spans="1:7" s="106" customFormat="1" x14ac:dyDescent="0.35">
      <c r="A41" s="105" t="s">
        <v>109</v>
      </c>
      <c r="B41" s="98" t="s">
        <v>94</v>
      </c>
      <c r="C41" s="101" t="s">
        <v>10</v>
      </c>
      <c r="D41" s="66">
        <v>25.545000000000002</v>
      </c>
      <c r="E41" s="138" t="s">
        <v>288</v>
      </c>
      <c r="F41" s="163"/>
      <c r="G41" s="164"/>
    </row>
    <row r="42" spans="1:7" s="108" customFormat="1" ht="18.5" x14ac:dyDescent="0.45">
      <c r="A42" s="99" t="s">
        <v>110</v>
      </c>
      <c r="B42" s="107" t="s">
        <v>68</v>
      </c>
      <c r="C42" s="101" t="s">
        <v>4</v>
      </c>
      <c r="D42" s="64">
        <v>0.98</v>
      </c>
      <c r="E42" s="136" t="s">
        <v>287</v>
      </c>
      <c r="F42" s="165"/>
      <c r="G42" s="166"/>
    </row>
    <row r="43" spans="1:7" s="103" customFormat="1" x14ac:dyDescent="0.45">
      <c r="A43" s="99"/>
      <c r="B43" s="98" t="s">
        <v>5</v>
      </c>
      <c r="C43" s="101" t="s">
        <v>6</v>
      </c>
      <c r="D43" s="66">
        <v>0.13131999999999999</v>
      </c>
      <c r="E43" s="138" t="s">
        <v>288</v>
      </c>
      <c r="F43" s="165"/>
      <c r="G43" s="166"/>
    </row>
    <row r="44" spans="1:7" s="103" customFormat="1" x14ac:dyDescent="0.45">
      <c r="A44" s="83"/>
      <c r="B44" s="109" t="s">
        <v>11</v>
      </c>
      <c r="C44" s="81" t="s">
        <v>7</v>
      </c>
      <c r="D44" s="72">
        <v>2.8508200000000001E-2</v>
      </c>
      <c r="E44" s="144" t="s">
        <v>288</v>
      </c>
      <c r="F44" s="165"/>
      <c r="G44" s="166"/>
    </row>
    <row r="45" spans="1:7" s="103" customFormat="1" x14ac:dyDescent="0.45">
      <c r="A45" s="83"/>
      <c r="B45" s="84" t="s">
        <v>12</v>
      </c>
      <c r="C45" s="81" t="s">
        <v>7</v>
      </c>
      <c r="D45" s="73">
        <v>0.12740000000000001</v>
      </c>
      <c r="E45" s="145" t="s">
        <v>288</v>
      </c>
      <c r="F45" s="165"/>
      <c r="G45" s="166"/>
    </row>
    <row r="46" spans="1:7" s="103" customFormat="1" x14ac:dyDescent="0.45">
      <c r="A46" s="83" t="s">
        <v>143</v>
      </c>
      <c r="B46" s="110" t="s">
        <v>42</v>
      </c>
      <c r="C46" s="81" t="s">
        <v>13</v>
      </c>
      <c r="D46" s="73">
        <v>1.0780000000000001</v>
      </c>
      <c r="E46" s="145" t="s">
        <v>288</v>
      </c>
      <c r="F46" s="165"/>
      <c r="G46" s="166"/>
    </row>
    <row r="47" spans="1:7" s="103" customFormat="1" ht="18.5" x14ac:dyDescent="0.45">
      <c r="A47" s="99" t="s">
        <v>111</v>
      </c>
      <c r="B47" s="107" t="s">
        <v>43</v>
      </c>
      <c r="C47" s="101" t="s">
        <v>4</v>
      </c>
      <c r="D47" s="64">
        <v>7.13</v>
      </c>
      <c r="E47" s="136" t="s">
        <v>288</v>
      </c>
      <c r="F47" s="165"/>
      <c r="G47" s="166"/>
    </row>
    <row r="48" spans="1:7" s="103" customFormat="1" x14ac:dyDescent="0.45">
      <c r="A48" s="99"/>
      <c r="B48" s="98" t="s">
        <v>5</v>
      </c>
      <c r="C48" s="101" t="s">
        <v>6</v>
      </c>
      <c r="D48" s="65">
        <v>0.95542000000000005</v>
      </c>
      <c r="E48" s="137" t="s">
        <v>288</v>
      </c>
      <c r="F48" s="165"/>
      <c r="G48" s="166"/>
    </row>
    <row r="49" spans="1:7" s="103" customFormat="1" x14ac:dyDescent="0.45">
      <c r="A49" s="99"/>
      <c r="B49" s="98" t="s">
        <v>11</v>
      </c>
      <c r="C49" s="101" t="s">
        <v>7</v>
      </c>
      <c r="D49" s="66">
        <v>0.2074117</v>
      </c>
      <c r="E49" s="138" t="s">
        <v>288</v>
      </c>
      <c r="F49" s="165"/>
      <c r="G49" s="166"/>
    </row>
    <row r="50" spans="1:7" s="103" customFormat="1" x14ac:dyDescent="0.45">
      <c r="A50" s="99"/>
      <c r="B50" s="98" t="s">
        <v>12</v>
      </c>
      <c r="C50" s="101" t="s">
        <v>7</v>
      </c>
      <c r="D50" s="66">
        <v>0.92690000000000006</v>
      </c>
      <c r="E50" s="138" t="s">
        <v>288</v>
      </c>
      <c r="F50" s="165"/>
      <c r="G50" s="166"/>
    </row>
    <row r="51" spans="1:7" s="103" customFormat="1" ht="18.5" x14ac:dyDescent="0.45">
      <c r="A51" s="111" t="s">
        <v>112</v>
      </c>
      <c r="B51" s="98" t="s">
        <v>44</v>
      </c>
      <c r="C51" s="101" t="s">
        <v>4</v>
      </c>
      <c r="D51" s="65">
        <v>7.8430000000000009</v>
      </c>
      <c r="E51" s="137" t="s">
        <v>288</v>
      </c>
      <c r="F51" s="165"/>
      <c r="G51" s="166"/>
    </row>
    <row r="52" spans="1:7" s="103" customFormat="1" ht="18.5" x14ac:dyDescent="0.45">
      <c r="A52" s="99" t="s">
        <v>113</v>
      </c>
      <c r="B52" s="107" t="s">
        <v>69</v>
      </c>
      <c r="C52" s="101" t="s">
        <v>4</v>
      </c>
      <c r="D52" s="74">
        <v>0.7</v>
      </c>
      <c r="E52" s="146" t="s">
        <v>288</v>
      </c>
      <c r="F52" s="165"/>
      <c r="G52" s="166"/>
    </row>
    <row r="53" spans="1:7" s="103" customFormat="1" x14ac:dyDescent="0.45">
      <c r="A53" s="99"/>
      <c r="B53" s="98" t="s">
        <v>37</v>
      </c>
      <c r="C53" s="101" t="s">
        <v>6</v>
      </c>
      <c r="D53" s="66">
        <v>0.623</v>
      </c>
      <c r="E53" s="138" t="s">
        <v>288</v>
      </c>
      <c r="F53" s="165"/>
      <c r="G53" s="166"/>
    </row>
    <row r="54" spans="1:7" s="103" customFormat="1" x14ac:dyDescent="0.45">
      <c r="A54" s="99"/>
      <c r="B54" s="98" t="s">
        <v>14</v>
      </c>
      <c r="C54" s="101" t="s">
        <v>9</v>
      </c>
      <c r="D54" s="66">
        <v>0.25900000000000001</v>
      </c>
      <c r="E54" s="138" t="s">
        <v>288</v>
      </c>
      <c r="F54" s="165"/>
      <c r="G54" s="166"/>
    </row>
    <row r="55" spans="1:7" s="103" customFormat="1" x14ac:dyDescent="0.45">
      <c r="A55" s="99"/>
      <c r="B55" s="98" t="s">
        <v>15</v>
      </c>
      <c r="C55" s="101"/>
      <c r="D55" s="66"/>
      <c r="E55" s="138" t="s">
        <v>288</v>
      </c>
      <c r="F55" s="165"/>
      <c r="G55" s="166"/>
    </row>
    <row r="56" spans="1:7" s="103" customFormat="1" ht="18.5" x14ac:dyDescent="0.45">
      <c r="A56" s="111" t="s">
        <v>114</v>
      </c>
      <c r="B56" s="112" t="s">
        <v>81</v>
      </c>
      <c r="C56" s="101" t="s">
        <v>4</v>
      </c>
      <c r="D56" s="66">
        <v>0.80499999999999994</v>
      </c>
      <c r="E56" s="138" t="s">
        <v>288</v>
      </c>
      <c r="F56" s="165"/>
      <c r="G56" s="166"/>
    </row>
    <row r="57" spans="1:7" s="102" customFormat="1" x14ac:dyDescent="0.35">
      <c r="A57" s="99"/>
      <c r="B57" s="100" t="s">
        <v>16</v>
      </c>
      <c r="C57" s="101" t="s">
        <v>9</v>
      </c>
      <c r="D57" s="75">
        <v>1.3999999999999999E-2</v>
      </c>
      <c r="E57" s="147" t="s">
        <v>288</v>
      </c>
      <c r="F57" s="163"/>
      <c r="G57" s="164"/>
    </row>
    <row r="58" spans="1:7" s="102" customFormat="1" ht="18.5" x14ac:dyDescent="0.35">
      <c r="A58" s="99" t="s">
        <v>84</v>
      </c>
      <c r="B58" s="98" t="s">
        <v>96</v>
      </c>
      <c r="C58" s="101" t="s">
        <v>25</v>
      </c>
      <c r="D58" s="66">
        <v>20.52</v>
      </c>
      <c r="E58" s="138" t="s">
        <v>288</v>
      </c>
      <c r="F58" s="163"/>
      <c r="G58" s="164"/>
    </row>
    <row r="59" spans="1:7" s="102" customFormat="1" x14ac:dyDescent="0.35">
      <c r="A59" s="99"/>
      <c r="B59" s="98" t="s">
        <v>5</v>
      </c>
      <c r="C59" s="101" t="s">
        <v>41</v>
      </c>
      <c r="D59" s="66">
        <v>5.5814400000000006</v>
      </c>
      <c r="E59" s="138" t="s">
        <v>288</v>
      </c>
      <c r="F59" s="163"/>
      <c r="G59" s="164"/>
    </row>
    <row r="60" spans="1:7" s="102" customFormat="1" x14ac:dyDescent="0.35">
      <c r="A60" s="99"/>
      <c r="B60" s="101" t="s">
        <v>14</v>
      </c>
      <c r="C60" s="101" t="s">
        <v>9</v>
      </c>
      <c r="D60" s="66">
        <v>1.058832</v>
      </c>
      <c r="E60" s="138" t="s">
        <v>288</v>
      </c>
      <c r="F60" s="163"/>
      <c r="G60" s="164"/>
    </row>
    <row r="61" spans="1:7" s="102" customFormat="1" x14ac:dyDescent="0.35">
      <c r="A61" s="99"/>
      <c r="B61" s="98" t="s">
        <v>15</v>
      </c>
      <c r="C61" s="101"/>
      <c r="D61" s="65"/>
      <c r="E61" s="137" t="s">
        <v>288</v>
      </c>
      <c r="F61" s="163"/>
      <c r="G61" s="164"/>
    </row>
    <row r="62" spans="1:7" s="102" customFormat="1" x14ac:dyDescent="0.35">
      <c r="A62" s="99" t="s">
        <v>115</v>
      </c>
      <c r="B62" s="98" t="s">
        <v>74</v>
      </c>
      <c r="C62" s="101" t="s">
        <v>13</v>
      </c>
      <c r="D62" s="69">
        <v>8.8235999999999995E-2</v>
      </c>
      <c r="E62" s="141" t="s">
        <v>288</v>
      </c>
      <c r="F62" s="163"/>
      <c r="G62" s="164"/>
    </row>
    <row r="63" spans="1:7" s="102" customFormat="1" x14ac:dyDescent="0.35">
      <c r="A63" s="113" t="s">
        <v>144</v>
      </c>
      <c r="B63" s="100" t="s">
        <v>75</v>
      </c>
      <c r="C63" s="101" t="s">
        <v>13</v>
      </c>
      <c r="D63" s="64">
        <v>0.19494</v>
      </c>
      <c r="E63" s="136" t="s">
        <v>288</v>
      </c>
      <c r="F63" s="163"/>
      <c r="G63" s="164"/>
    </row>
    <row r="64" spans="1:7" s="102" customFormat="1" x14ac:dyDescent="0.35">
      <c r="A64" s="113"/>
      <c r="B64" s="98" t="s">
        <v>16</v>
      </c>
      <c r="C64" s="101" t="s">
        <v>9</v>
      </c>
      <c r="D64" s="66">
        <v>0.100548</v>
      </c>
      <c r="E64" s="138" t="s">
        <v>288</v>
      </c>
      <c r="F64" s="163"/>
      <c r="G64" s="164"/>
    </row>
    <row r="65" spans="1:7" s="102" customFormat="1" ht="18.5" x14ac:dyDescent="0.35">
      <c r="A65" s="113" t="s">
        <v>85</v>
      </c>
      <c r="B65" s="114" t="s">
        <v>152</v>
      </c>
      <c r="C65" s="115" t="s">
        <v>4</v>
      </c>
      <c r="D65" s="66">
        <v>1.72</v>
      </c>
      <c r="E65" s="138" t="s">
        <v>288</v>
      </c>
      <c r="F65" s="163"/>
      <c r="G65" s="164"/>
    </row>
    <row r="66" spans="1:7" s="102" customFormat="1" x14ac:dyDescent="0.35">
      <c r="A66" s="113"/>
      <c r="B66" s="101" t="s">
        <v>37</v>
      </c>
      <c r="C66" s="101" t="s">
        <v>6</v>
      </c>
      <c r="D66" s="66">
        <v>18.231999999999999</v>
      </c>
      <c r="E66" s="138" t="s">
        <v>288</v>
      </c>
      <c r="F66" s="163"/>
      <c r="G66" s="164"/>
    </row>
    <row r="67" spans="1:7" s="102" customFormat="1" x14ac:dyDescent="0.35">
      <c r="A67" s="113"/>
      <c r="B67" s="98" t="s">
        <v>8</v>
      </c>
      <c r="C67" s="101" t="s">
        <v>9</v>
      </c>
      <c r="D67" s="65">
        <v>12.280800000000001</v>
      </c>
      <c r="E67" s="137" t="s">
        <v>288</v>
      </c>
      <c r="F67" s="163"/>
      <c r="G67" s="164"/>
    </row>
    <row r="68" spans="1:7" s="102" customFormat="1" x14ac:dyDescent="0.35">
      <c r="A68" s="113"/>
      <c r="B68" s="98" t="s">
        <v>15</v>
      </c>
      <c r="C68" s="101"/>
      <c r="D68" s="66"/>
      <c r="E68" s="138" t="s">
        <v>288</v>
      </c>
      <c r="F68" s="163"/>
      <c r="G68" s="164"/>
    </row>
    <row r="69" spans="1:7" s="88" customFormat="1" x14ac:dyDescent="0.35">
      <c r="A69" s="116" t="s">
        <v>116</v>
      </c>
      <c r="B69" s="100" t="s">
        <v>131</v>
      </c>
      <c r="C69" s="87" t="s">
        <v>18</v>
      </c>
      <c r="D69" s="76">
        <v>1</v>
      </c>
      <c r="E69" s="148" t="s">
        <v>288</v>
      </c>
      <c r="F69" s="159"/>
      <c r="G69" s="160"/>
    </row>
    <row r="70" spans="1:7" s="88" customFormat="1" x14ac:dyDescent="0.35">
      <c r="A70" s="116" t="s">
        <v>145</v>
      </c>
      <c r="B70" s="86" t="s">
        <v>133</v>
      </c>
      <c r="C70" s="87" t="s">
        <v>18</v>
      </c>
      <c r="D70" s="77">
        <v>1</v>
      </c>
      <c r="E70" s="149" t="s">
        <v>288</v>
      </c>
      <c r="F70" s="159"/>
      <c r="G70" s="160"/>
    </row>
    <row r="71" spans="1:7" s="88" customFormat="1" x14ac:dyDescent="0.35">
      <c r="A71" s="116" t="s">
        <v>146</v>
      </c>
      <c r="B71" s="86" t="s">
        <v>134</v>
      </c>
      <c r="C71" s="87" t="s">
        <v>18</v>
      </c>
      <c r="D71" s="59">
        <v>1</v>
      </c>
      <c r="E71" s="131" t="s">
        <v>288</v>
      </c>
      <c r="F71" s="159"/>
      <c r="G71" s="160"/>
    </row>
    <row r="72" spans="1:7" s="88" customFormat="1" x14ac:dyDescent="0.35">
      <c r="A72" s="116" t="s">
        <v>147</v>
      </c>
      <c r="B72" s="86" t="s">
        <v>132</v>
      </c>
      <c r="C72" s="87" t="s">
        <v>18</v>
      </c>
      <c r="D72" s="59">
        <v>1</v>
      </c>
      <c r="E72" s="131" t="s">
        <v>288</v>
      </c>
      <c r="F72" s="159"/>
      <c r="G72" s="160"/>
    </row>
    <row r="73" spans="1:7" s="102" customFormat="1" x14ac:dyDescent="0.35">
      <c r="A73" s="113" t="s">
        <v>148</v>
      </c>
      <c r="B73" s="100" t="s">
        <v>70</v>
      </c>
      <c r="C73" s="101" t="s">
        <v>18</v>
      </c>
      <c r="D73" s="64">
        <v>1</v>
      </c>
      <c r="E73" s="136" t="s">
        <v>287</v>
      </c>
      <c r="F73" s="163"/>
      <c r="G73" s="164"/>
    </row>
    <row r="74" spans="1:7" s="102" customFormat="1" x14ac:dyDescent="0.35">
      <c r="A74" s="113" t="s">
        <v>149</v>
      </c>
      <c r="B74" s="98" t="s">
        <v>71</v>
      </c>
      <c r="C74" s="101" t="s">
        <v>13</v>
      </c>
      <c r="D74" s="66">
        <v>0.17200000000000001</v>
      </c>
      <c r="E74" s="138" t="s">
        <v>288</v>
      </c>
      <c r="F74" s="163"/>
      <c r="G74" s="164"/>
    </row>
    <row r="75" spans="1:7" s="102" customFormat="1" x14ac:dyDescent="0.35">
      <c r="A75" s="113" t="s">
        <v>150</v>
      </c>
      <c r="B75" s="101" t="s">
        <v>72</v>
      </c>
      <c r="C75" s="101" t="s">
        <v>40</v>
      </c>
      <c r="D75" s="66">
        <v>1.7200000000000002</v>
      </c>
      <c r="E75" s="138" t="s">
        <v>288</v>
      </c>
      <c r="F75" s="163"/>
      <c r="G75" s="164"/>
    </row>
    <row r="76" spans="1:7" s="102" customFormat="1" ht="18.5" x14ac:dyDescent="0.35">
      <c r="A76" s="113" t="s">
        <v>157</v>
      </c>
      <c r="B76" s="117" t="s">
        <v>158</v>
      </c>
      <c r="C76" s="101" t="s">
        <v>4</v>
      </c>
      <c r="D76" s="66">
        <v>0.02</v>
      </c>
      <c r="E76" s="138" t="s">
        <v>288</v>
      </c>
      <c r="F76" s="163"/>
      <c r="G76" s="164"/>
    </row>
    <row r="77" spans="1:7" s="102" customFormat="1" x14ac:dyDescent="0.35">
      <c r="A77" s="113"/>
      <c r="B77" s="98" t="s">
        <v>16</v>
      </c>
      <c r="C77" s="101" t="s">
        <v>9</v>
      </c>
      <c r="D77" s="69">
        <v>11.369199999999999</v>
      </c>
      <c r="E77" s="141" t="s">
        <v>288</v>
      </c>
      <c r="F77" s="163"/>
      <c r="G77" s="164"/>
    </row>
    <row r="78" spans="1:7" s="102" customFormat="1" ht="18.5" x14ac:dyDescent="0.35">
      <c r="A78" s="113" t="s">
        <v>77</v>
      </c>
      <c r="B78" s="100" t="s">
        <v>123</v>
      </c>
      <c r="C78" s="101" t="s">
        <v>25</v>
      </c>
      <c r="D78" s="64">
        <v>19.7</v>
      </c>
      <c r="E78" s="136" t="s">
        <v>288</v>
      </c>
      <c r="F78" s="163"/>
      <c r="G78" s="164"/>
    </row>
    <row r="79" spans="1:7" s="102" customFormat="1" x14ac:dyDescent="0.35">
      <c r="A79" s="113"/>
      <c r="B79" s="98" t="s">
        <v>5</v>
      </c>
      <c r="C79" s="101" t="s">
        <v>6</v>
      </c>
      <c r="D79" s="66">
        <v>6.6192000000000002</v>
      </c>
      <c r="E79" s="138" t="s">
        <v>288</v>
      </c>
      <c r="F79" s="163"/>
      <c r="G79" s="164"/>
    </row>
    <row r="80" spans="1:7" s="102" customFormat="1" x14ac:dyDescent="0.35">
      <c r="A80" s="113"/>
      <c r="B80" s="114" t="s">
        <v>14</v>
      </c>
      <c r="C80" s="115" t="s">
        <v>9</v>
      </c>
      <c r="D80" s="66">
        <v>0.29549999999999998</v>
      </c>
      <c r="E80" s="138" t="s">
        <v>288</v>
      </c>
      <c r="F80" s="163"/>
      <c r="G80" s="164"/>
    </row>
    <row r="81" spans="1:7" s="102" customFormat="1" x14ac:dyDescent="0.35">
      <c r="A81" s="113"/>
      <c r="B81" s="101" t="s">
        <v>15</v>
      </c>
      <c r="C81" s="101"/>
      <c r="D81" s="66"/>
      <c r="E81" s="138" t="s">
        <v>288</v>
      </c>
      <c r="F81" s="163"/>
      <c r="G81" s="164"/>
    </row>
    <row r="82" spans="1:7" s="102" customFormat="1" x14ac:dyDescent="0.35">
      <c r="A82" s="113" t="s">
        <v>86</v>
      </c>
      <c r="B82" s="98" t="s">
        <v>73</v>
      </c>
      <c r="C82" s="101" t="s">
        <v>10</v>
      </c>
      <c r="D82" s="65">
        <v>4.7279999999999996E-2</v>
      </c>
      <c r="E82" s="137" t="s">
        <v>288</v>
      </c>
      <c r="F82" s="163"/>
      <c r="G82" s="164"/>
    </row>
    <row r="83" spans="1:7" s="102" customFormat="1" x14ac:dyDescent="0.35">
      <c r="A83" s="113" t="s">
        <v>117</v>
      </c>
      <c r="B83" s="98" t="s">
        <v>124</v>
      </c>
      <c r="C83" s="101" t="s">
        <v>17</v>
      </c>
      <c r="D83" s="66">
        <v>5.5</v>
      </c>
      <c r="E83" s="138" t="s">
        <v>288</v>
      </c>
      <c r="F83" s="163"/>
      <c r="G83" s="164"/>
    </row>
    <row r="84" spans="1:7" s="88" customFormat="1" x14ac:dyDescent="0.35">
      <c r="A84" s="116"/>
      <c r="B84" s="100" t="s">
        <v>16</v>
      </c>
      <c r="C84" s="87" t="s">
        <v>9</v>
      </c>
      <c r="D84" s="76">
        <v>0.44915999999999995</v>
      </c>
      <c r="E84" s="148" t="s">
        <v>288</v>
      </c>
      <c r="F84" s="159"/>
      <c r="G84" s="160"/>
    </row>
    <row r="85" spans="1:7" s="88" customFormat="1" x14ac:dyDescent="0.35">
      <c r="A85" s="116">
        <v>16</v>
      </c>
      <c r="B85" s="86" t="s">
        <v>139</v>
      </c>
      <c r="C85" s="87" t="s">
        <v>17</v>
      </c>
      <c r="D85" s="77">
        <v>1</v>
      </c>
      <c r="E85" s="149" t="s">
        <v>288</v>
      </c>
      <c r="F85" s="159"/>
      <c r="G85" s="160"/>
    </row>
    <row r="86" spans="1:7" s="88" customFormat="1" x14ac:dyDescent="0.35">
      <c r="A86" s="116"/>
      <c r="B86" s="87" t="s">
        <v>5</v>
      </c>
      <c r="C86" s="87" t="s">
        <v>6</v>
      </c>
      <c r="D86" s="59">
        <v>0.92999999999999994</v>
      </c>
      <c r="E86" s="131" t="s">
        <v>288</v>
      </c>
      <c r="F86" s="159"/>
      <c r="G86" s="160"/>
    </row>
    <row r="87" spans="1:7" s="88" customFormat="1" x14ac:dyDescent="0.35">
      <c r="A87" s="116"/>
      <c r="B87" s="86" t="s">
        <v>14</v>
      </c>
      <c r="C87" s="87" t="s">
        <v>9</v>
      </c>
      <c r="D87" s="59">
        <v>0.59799999999999998</v>
      </c>
      <c r="E87" s="131" t="s">
        <v>288</v>
      </c>
      <c r="F87" s="159"/>
      <c r="G87" s="160"/>
    </row>
    <row r="88" spans="1:7" s="102" customFormat="1" x14ac:dyDescent="0.35">
      <c r="A88" s="113"/>
      <c r="B88" s="100" t="s">
        <v>15</v>
      </c>
      <c r="C88" s="101"/>
      <c r="D88" s="64"/>
      <c r="E88" s="136" t="s">
        <v>288</v>
      </c>
      <c r="F88" s="163"/>
      <c r="G88" s="164"/>
    </row>
    <row r="89" spans="1:7" s="102" customFormat="1" x14ac:dyDescent="0.35">
      <c r="A89" s="113" t="s">
        <v>87</v>
      </c>
      <c r="B89" s="98" t="s">
        <v>140</v>
      </c>
      <c r="C89" s="101" t="s">
        <v>17</v>
      </c>
      <c r="D89" s="66">
        <v>1.0029999999999999</v>
      </c>
      <c r="E89" s="138" t="s">
        <v>288</v>
      </c>
      <c r="F89" s="163"/>
      <c r="G89" s="164"/>
    </row>
    <row r="90" spans="1:7" s="102" customFormat="1" x14ac:dyDescent="0.35">
      <c r="A90" s="113"/>
      <c r="B90" s="101" t="s">
        <v>16</v>
      </c>
      <c r="C90" s="101" t="s">
        <v>9</v>
      </c>
      <c r="D90" s="66">
        <v>0.28699999999999998</v>
      </c>
      <c r="E90" s="138" t="s">
        <v>288</v>
      </c>
      <c r="F90" s="163"/>
      <c r="G90" s="164"/>
    </row>
    <row r="91" spans="1:7" s="102" customFormat="1" x14ac:dyDescent="0.35">
      <c r="A91" s="113">
        <v>17</v>
      </c>
      <c r="B91" s="117" t="s">
        <v>141</v>
      </c>
      <c r="C91" s="101" t="s">
        <v>17</v>
      </c>
      <c r="D91" s="66">
        <v>1</v>
      </c>
      <c r="E91" s="138" t="s">
        <v>288</v>
      </c>
      <c r="F91" s="163"/>
      <c r="G91" s="164"/>
    </row>
    <row r="92" spans="1:7" s="102" customFormat="1" x14ac:dyDescent="0.35">
      <c r="A92" s="113"/>
      <c r="B92" s="98" t="s">
        <v>5</v>
      </c>
      <c r="C92" s="101" t="s">
        <v>6</v>
      </c>
      <c r="D92" s="67">
        <v>0.22</v>
      </c>
      <c r="E92" s="139" t="s">
        <v>288</v>
      </c>
      <c r="F92" s="163"/>
      <c r="G92" s="164"/>
    </row>
    <row r="93" spans="1:7" s="102" customFormat="1" x14ac:dyDescent="0.35">
      <c r="A93" s="99"/>
      <c r="B93" s="100" t="s">
        <v>15</v>
      </c>
      <c r="C93" s="101"/>
      <c r="D93" s="78"/>
      <c r="E93" s="150" t="s">
        <v>288</v>
      </c>
      <c r="F93" s="163"/>
      <c r="G93" s="164"/>
    </row>
    <row r="94" spans="1:7" s="102" customFormat="1" x14ac:dyDescent="0.35">
      <c r="A94" s="99" t="s">
        <v>88</v>
      </c>
      <c r="B94" s="98" t="s">
        <v>24</v>
      </c>
      <c r="C94" s="101" t="s">
        <v>17</v>
      </c>
      <c r="D94" s="66">
        <v>0.28299999999999997</v>
      </c>
      <c r="E94" s="138" t="s">
        <v>287</v>
      </c>
      <c r="F94" s="163"/>
      <c r="G94" s="164"/>
    </row>
    <row r="95" spans="1:7" s="102" customFormat="1" x14ac:dyDescent="0.35">
      <c r="A95" s="99">
        <v>18</v>
      </c>
      <c r="B95" s="98" t="s">
        <v>142</v>
      </c>
      <c r="C95" s="101" t="s">
        <v>17</v>
      </c>
      <c r="D95" s="69">
        <v>1</v>
      </c>
      <c r="E95" s="141" t="s">
        <v>288</v>
      </c>
      <c r="F95" s="163"/>
      <c r="G95" s="164"/>
    </row>
    <row r="96" spans="1:7" s="102" customFormat="1" x14ac:dyDescent="0.35">
      <c r="A96" s="99"/>
      <c r="B96" s="101" t="s">
        <v>5</v>
      </c>
      <c r="C96" s="101" t="s">
        <v>6</v>
      </c>
      <c r="D96" s="66">
        <v>0.124</v>
      </c>
      <c r="E96" s="138" t="s">
        <v>288</v>
      </c>
      <c r="F96" s="163"/>
      <c r="G96" s="164"/>
    </row>
    <row r="97" spans="1:7" s="102" customFormat="1" x14ac:dyDescent="0.35">
      <c r="A97" s="99"/>
      <c r="B97" s="98" t="s">
        <v>15</v>
      </c>
      <c r="C97" s="101"/>
      <c r="D97" s="65"/>
      <c r="E97" s="137" t="s">
        <v>288</v>
      </c>
      <c r="F97" s="163"/>
      <c r="G97" s="164"/>
    </row>
    <row r="98" spans="1:7" s="88" customFormat="1" ht="18.5" x14ac:dyDescent="0.35">
      <c r="A98" s="116" t="s">
        <v>78</v>
      </c>
      <c r="B98" s="118" t="s">
        <v>24</v>
      </c>
      <c r="C98" s="87" t="s">
        <v>4</v>
      </c>
      <c r="D98" s="76">
        <v>3.39</v>
      </c>
      <c r="E98" s="148" t="s">
        <v>287</v>
      </c>
      <c r="F98" s="159"/>
      <c r="G98" s="160"/>
    </row>
    <row r="99" spans="1:7" s="88" customFormat="1" x14ac:dyDescent="0.35">
      <c r="A99" s="116"/>
      <c r="B99" s="86" t="s">
        <v>16</v>
      </c>
      <c r="C99" s="87" t="s">
        <v>9</v>
      </c>
      <c r="D99" s="59">
        <v>5.6600000000000001E-3</v>
      </c>
      <c r="E99" s="131" t="s">
        <v>288</v>
      </c>
      <c r="F99" s="159"/>
      <c r="G99" s="160"/>
    </row>
    <row r="100" spans="1:7" s="88" customFormat="1" x14ac:dyDescent="0.35">
      <c r="A100" s="116">
        <v>19</v>
      </c>
      <c r="B100" s="86" t="s">
        <v>125</v>
      </c>
      <c r="C100" s="87" t="s">
        <v>17</v>
      </c>
      <c r="D100" s="59">
        <v>1</v>
      </c>
      <c r="E100" s="131" t="s">
        <v>288</v>
      </c>
      <c r="F100" s="159"/>
      <c r="G100" s="160"/>
    </row>
    <row r="101" spans="1:7" s="88" customFormat="1" x14ac:dyDescent="0.35">
      <c r="A101" s="116"/>
      <c r="B101" s="87" t="s">
        <v>5</v>
      </c>
      <c r="C101" s="87" t="s">
        <v>6</v>
      </c>
      <c r="D101" s="59">
        <v>0.253</v>
      </c>
      <c r="E101" s="131" t="s">
        <v>288</v>
      </c>
      <c r="F101" s="159"/>
      <c r="G101" s="160"/>
    </row>
    <row r="102" spans="1:7" s="102" customFormat="1" x14ac:dyDescent="0.35">
      <c r="A102" s="113"/>
      <c r="B102" s="98" t="s">
        <v>14</v>
      </c>
      <c r="C102" s="101" t="s">
        <v>9</v>
      </c>
      <c r="D102" s="65">
        <v>3.5099999999999999E-2</v>
      </c>
      <c r="E102" s="137" t="s">
        <v>288</v>
      </c>
      <c r="F102" s="163"/>
      <c r="G102" s="164"/>
    </row>
    <row r="103" spans="1:7" s="88" customFormat="1" x14ac:dyDescent="0.35">
      <c r="A103" s="116"/>
      <c r="B103" s="86" t="s">
        <v>15</v>
      </c>
      <c r="C103" s="87"/>
      <c r="D103" s="59"/>
      <c r="E103" s="131" t="s">
        <v>288</v>
      </c>
      <c r="F103" s="159"/>
      <c r="G103" s="160"/>
    </row>
    <row r="104" spans="1:7" s="88" customFormat="1" x14ac:dyDescent="0.35">
      <c r="A104" s="116" t="s">
        <v>89</v>
      </c>
      <c r="B104" s="118" t="s">
        <v>126</v>
      </c>
      <c r="C104" s="87" t="s">
        <v>17</v>
      </c>
      <c r="D104" s="76">
        <v>0.998</v>
      </c>
      <c r="E104" s="148" t="s">
        <v>288</v>
      </c>
      <c r="F104" s="159"/>
      <c r="G104" s="160"/>
    </row>
    <row r="105" spans="1:7" s="88" customFormat="1" x14ac:dyDescent="0.35">
      <c r="A105" s="116"/>
      <c r="B105" s="86" t="s">
        <v>16</v>
      </c>
      <c r="C105" s="87" t="s">
        <v>9</v>
      </c>
      <c r="D105" s="59">
        <v>5.9299999999999999E-2</v>
      </c>
      <c r="E105" s="131" t="s">
        <v>288</v>
      </c>
      <c r="F105" s="159"/>
      <c r="G105" s="160"/>
    </row>
    <row r="106" spans="1:7" s="88" customFormat="1" x14ac:dyDescent="0.35">
      <c r="A106" s="116">
        <v>20</v>
      </c>
      <c r="B106" s="86" t="s">
        <v>127</v>
      </c>
      <c r="C106" s="87" t="s">
        <v>17</v>
      </c>
      <c r="D106" s="59">
        <v>1</v>
      </c>
      <c r="E106" s="131" t="s">
        <v>288</v>
      </c>
      <c r="F106" s="159"/>
      <c r="G106" s="160"/>
    </row>
    <row r="107" spans="1:7" s="88" customFormat="1" x14ac:dyDescent="0.35">
      <c r="A107" s="116"/>
      <c r="B107" s="87" t="s">
        <v>5</v>
      </c>
      <c r="C107" s="87" t="s">
        <v>6</v>
      </c>
      <c r="D107" s="59">
        <v>0.1</v>
      </c>
      <c r="E107" s="131" t="s">
        <v>288</v>
      </c>
      <c r="F107" s="159"/>
      <c r="G107" s="160"/>
    </row>
    <row r="108" spans="1:7" s="102" customFormat="1" x14ac:dyDescent="0.35">
      <c r="A108" s="113"/>
      <c r="B108" s="98" t="s">
        <v>15</v>
      </c>
      <c r="C108" s="101"/>
      <c r="D108" s="65"/>
      <c r="E108" s="137" t="s">
        <v>288</v>
      </c>
      <c r="F108" s="163"/>
      <c r="G108" s="164"/>
    </row>
    <row r="109" spans="1:7" s="88" customFormat="1" x14ac:dyDescent="0.35">
      <c r="A109" s="116" t="s">
        <v>118</v>
      </c>
      <c r="B109" s="86" t="s">
        <v>24</v>
      </c>
      <c r="C109" s="87" t="s">
        <v>17</v>
      </c>
      <c r="D109" s="59">
        <v>7.8600000000000007E-3</v>
      </c>
      <c r="E109" s="131" t="s">
        <v>287</v>
      </c>
      <c r="F109" s="159"/>
      <c r="G109" s="160"/>
    </row>
    <row r="110" spans="1:7" s="88" customFormat="1" x14ac:dyDescent="0.35">
      <c r="A110" s="116">
        <v>21</v>
      </c>
      <c r="B110" s="118" t="s">
        <v>128</v>
      </c>
      <c r="C110" s="87" t="s">
        <v>17</v>
      </c>
      <c r="D110" s="78">
        <v>1</v>
      </c>
      <c r="E110" s="150" t="s">
        <v>288</v>
      </c>
      <c r="F110" s="159"/>
      <c r="G110" s="160"/>
    </row>
    <row r="111" spans="1:7" s="82" customFormat="1" x14ac:dyDescent="0.35">
      <c r="A111" s="79"/>
      <c r="B111" s="80" t="s">
        <v>5</v>
      </c>
      <c r="C111" s="81" t="s">
        <v>6</v>
      </c>
      <c r="D111" s="57">
        <v>5.67E-2</v>
      </c>
      <c r="E111" s="151" t="s">
        <v>288</v>
      </c>
      <c r="F111" s="157"/>
      <c r="G111" s="158"/>
    </row>
    <row r="112" spans="1:7" s="82" customFormat="1" x14ac:dyDescent="0.35">
      <c r="A112" s="83"/>
      <c r="B112" s="84" t="s">
        <v>15</v>
      </c>
      <c r="C112" s="81"/>
      <c r="D112" s="58"/>
      <c r="E112" s="132" t="s">
        <v>288</v>
      </c>
      <c r="F112" s="157"/>
      <c r="G112" s="158"/>
    </row>
    <row r="113" spans="1:208" s="82" customFormat="1" ht="18.5" x14ac:dyDescent="0.35">
      <c r="A113" s="83" t="s">
        <v>121</v>
      </c>
      <c r="B113" s="84" t="s">
        <v>24</v>
      </c>
      <c r="C113" s="81" t="s">
        <v>4</v>
      </c>
      <c r="D113" s="58">
        <v>9.4E-2</v>
      </c>
      <c r="E113" s="132" t="s">
        <v>287</v>
      </c>
      <c r="F113" s="157"/>
      <c r="G113" s="158"/>
    </row>
    <row r="114" spans="1:208" s="88" customFormat="1" x14ac:dyDescent="0.35">
      <c r="A114" s="85"/>
      <c r="B114" s="86" t="s">
        <v>16</v>
      </c>
      <c r="C114" s="87" t="s">
        <v>9</v>
      </c>
      <c r="D114" s="59">
        <v>1.6000000000000001E-4</v>
      </c>
      <c r="E114" s="131" t="s">
        <v>288</v>
      </c>
      <c r="F114" s="159"/>
      <c r="G114" s="160"/>
    </row>
    <row r="115" spans="1:208" s="88" customFormat="1" ht="18.5" x14ac:dyDescent="0.35">
      <c r="A115" s="85" t="s">
        <v>151</v>
      </c>
      <c r="B115" s="86" t="s">
        <v>98</v>
      </c>
      <c r="C115" s="87" t="s">
        <v>25</v>
      </c>
      <c r="D115" s="59">
        <v>1.2</v>
      </c>
      <c r="E115" s="131" t="s">
        <v>288</v>
      </c>
      <c r="F115" s="159"/>
      <c r="G115" s="160"/>
    </row>
    <row r="116" spans="1:208" s="92" customFormat="1" x14ac:dyDescent="0.35">
      <c r="A116" s="89"/>
      <c r="B116" s="90" t="s">
        <v>5</v>
      </c>
      <c r="C116" s="91" t="s">
        <v>6</v>
      </c>
      <c r="D116" s="60">
        <v>9.3479999999999994E-2</v>
      </c>
      <c r="E116" s="130" t="s">
        <v>288</v>
      </c>
      <c r="F116" s="161"/>
      <c r="G116" s="162"/>
    </row>
    <row r="117" spans="1:208" s="92" customFormat="1" x14ac:dyDescent="0.35">
      <c r="A117" s="93"/>
      <c r="B117" s="94" t="s">
        <v>14</v>
      </c>
      <c r="C117" s="95" t="s">
        <v>9</v>
      </c>
      <c r="D117" s="61">
        <v>7.1999999999999994E-4</v>
      </c>
      <c r="E117" s="133" t="s">
        <v>288</v>
      </c>
      <c r="F117" s="161"/>
      <c r="G117" s="162"/>
    </row>
    <row r="118" spans="1:208" s="92" customFormat="1" x14ac:dyDescent="0.35">
      <c r="A118" s="93"/>
      <c r="B118" s="94" t="s">
        <v>15</v>
      </c>
      <c r="C118" s="95"/>
      <c r="D118" s="62"/>
      <c r="E118" s="134" t="s">
        <v>288</v>
      </c>
      <c r="F118" s="161"/>
      <c r="G118" s="162"/>
    </row>
    <row r="119" spans="1:208" s="92" customFormat="1" x14ac:dyDescent="0.35">
      <c r="A119" s="93" t="s">
        <v>122</v>
      </c>
      <c r="B119" s="94" t="s">
        <v>97</v>
      </c>
      <c r="C119" s="95" t="s">
        <v>40</v>
      </c>
      <c r="D119" s="62">
        <v>0.48</v>
      </c>
      <c r="E119" s="134" t="s">
        <v>288</v>
      </c>
      <c r="F119" s="161"/>
      <c r="G119" s="162"/>
    </row>
    <row r="120" spans="1:208" s="92" customFormat="1" x14ac:dyDescent="0.35">
      <c r="A120" s="93">
        <v>23</v>
      </c>
      <c r="B120" s="94" t="s">
        <v>129</v>
      </c>
      <c r="C120" s="95" t="s">
        <v>18</v>
      </c>
      <c r="D120" s="62">
        <v>1</v>
      </c>
      <c r="E120" s="134" t="s">
        <v>288</v>
      </c>
      <c r="F120" s="161"/>
      <c r="G120" s="162"/>
    </row>
    <row r="121" spans="1:208" s="92" customFormat="1" x14ac:dyDescent="0.35">
      <c r="A121" s="96"/>
      <c r="B121" s="97" t="s">
        <v>5</v>
      </c>
      <c r="C121" s="95" t="s">
        <v>6</v>
      </c>
      <c r="D121" s="63">
        <v>1.7</v>
      </c>
      <c r="E121" s="135" t="s">
        <v>288</v>
      </c>
      <c r="F121" s="161"/>
      <c r="G121" s="162"/>
    </row>
    <row r="122" spans="1:208" s="92" customFormat="1" x14ac:dyDescent="0.35">
      <c r="A122" s="93"/>
      <c r="B122" s="94" t="s">
        <v>14</v>
      </c>
      <c r="C122" s="95" t="s">
        <v>9</v>
      </c>
      <c r="D122" s="62">
        <v>0.06</v>
      </c>
      <c r="E122" s="134" t="s">
        <v>288</v>
      </c>
      <c r="F122" s="161"/>
      <c r="G122" s="162"/>
    </row>
    <row r="123" spans="1:208" s="92" customFormat="1" x14ac:dyDescent="0.35">
      <c r="A123" s="96"/>
      <c r="B123" s="98" t="s">
        <v>15</v>
      </c>
      <c r="C123" s="95"/>
      <c r="D123" s="61"/>
      <c r="E123" s="133" t="s">
        <v>288</v>
      </c>
      <c r="F123" s="161"/>
      <c r="G123" s="162"/>
    </row>
    <row r="124" spans="1:208" s="102" customFormat="1" x14ac:dyDescent="0.35">
      <c r="A124" s="99" t="s">
        <v>79</v>
      </c>
      <c r="B124" s="100" t="s">
        <v>130</v>
      </c>
      <c r="C124" s="101" t="s">
        <v>18</v>
      </c>
      <c r="D124" s="64">
        <v>1</v>
      </c>
      <c r="E124" s="136" t="s">
        <v>287</v>
      </c>
      <c r="F124" s="163"/>
      <c r="G124" s="164"/>
    </row>
    <row r="125" spans="1:208" s="102" customFormat="1" x14ac:dyDescent="0.35">
      <c r="A125" s="99"/>
      <c r="B125" s="98" t="s">
        <v>16</v>
      </c>
      <c r="C125" s="101" t="s">
        <v>9</v>
      </c>
      <c r="D125" s="65">
        <v>0.88</v>
      </c>
      <c r="E125" s="137" t="s">
        <v>288</v>
      </c>
      <c r="F125" s="163"/>
      <c r="G125" s="164"/>
    </row>
    <row r="126" spans="1:208" s="102" customFormat="1" x14ac:dyDescent="0.35">
      <c r="A126" s="99">
        <v>24</v>
      </c>
      <c r="B126" s="98" t="s">
        <v>153</v>
      </c>
      <c r="C126" s="101" t="s">
        <v>18</v>
      </c>
      <c r="D126" s="66">
        <v>1</v>
      </c>
      <c r="E126" s="138" t="s">
        <v>288</v>
      </c>
      <c r="F126" s="163"/>
      <c r="G126" s="164"/>
    </row>
    <row r="127" spans="1:208" s="102" customFormat="1" x14ac:dyDescent="0.45">
      <c r="A127" s="99"/>
      <c r="B127" s="101" t="s">
        <v>5</v>
      </c>
      <c r="C127" s="101" t="s">
        <v>6</v>
      </c>
      <c r="D127" s="66">
        <v>2.08</v>
      </c>
      <c r="E127" s="138" t="s">
        <v>288</v>
      </c>
      <c r="F127" s="165"/>
      <c r="G127" s="166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  <c r="BB127" s="103"/>
      <c r="BC127" s="103"/>
      <c r="BD127" s="103"/>
      <c r="BE127" s="103"/>
      <c r="BF127" s="103"/>
      <c r="BG127" s="103"/>
      <c r="BH127" s="103"/>
      <c r="BI127" s="103"/>
      <c r="BJ127" s="103"/>
      <c r="BK127" s="103"/>
      <c r="BL127" s="103"/>
      <c r="BM127" s="103"/>
      <c r="BN127" s="103"/>
      <c r="BO127" s="103"/>
      <c r="BP127" s="103"/>
      <c r="BQ127" s="103"/>
      <c r="BR127" s="103"/>
      <c r="BS127" s="103"/>
      <c r="BT127" s="103"/>
      <c r="BU127" s="103"/>
      <c r="BV127" s="103"/>
      <c r="BW127" s="103"/>
      <c r="BX127" s="103"/>
      <c r="BY127" s="103"/>
      <c r="BZ127" s="103"/>
      <c r="CA127" s="103"/>
      <c r="CB127" s="103"/>
      <c r="CC127" s="103"/>
      <c r="CD127" s="103"/>
      <c r="CE127" s="103"/>
      <c r="CF127" s="103"/>
      <c r="CG127" s="103"/>
      <c r="CH127" s="103"/>
      <c r="CI127" s="103"/>
      <c r="CJ127" s="103"/>
      <c r="CK127" s="103"/>
      <c r="CL127" s="103"/>
      <c r="CM127" s="103"/>
      <c r="CN127" s="103"/>
      <c r="CO127" s="103"/>
      <c r="CP127" s="103"/>
      <c r="CQ127" s="103"/>
      <c r="CR127" s="103"/>
      <c r="CS127" s="103"/>
      <c r="CT127" s="103"/>
      <c r="CU127" s="103"/>
      <c r="CV127" s="103"/>
      <c r="CW127" s="103"/>
      <c r="CX127" s="103"/>
      <c r="CY127" s="103"/>
      <c r="CZ127" s="103"/>
      <c r="DA127" s="103"/>
      <c r="DB127" s="103"/>
      <c r="DC127" s="103"/>
      <c r="DD127" s="103"/>
      <c r="DE127" s="103"/>
      <c r="DF127" s="103"/>
      <c r="DG127" s="103"/>
      <c r="DH127" s="103"/>
      <c r="DI127" s="103"/>
      <c r="DJ127" s="103"/>
      <c r="DK127" s="103"/>
      <c r="DL127" s="103"/>
      <c r="DM127" s="103"/>
      <c r="DN127" s="103"/>
      <c r="DO127" s="103"/>
      <c r="DP127" s="103"/>
      <c r="DQ127" s="103"/>
      <c r="DR127" s="103"/>
      <c r="DS127" s="103"/>
      <c r="DT127" s="103"/>
      <c r="DU127" s="103"/>
      <c r="DV127" s="103"/>
      <c r="DW127" s="103"/>
      <c r="DX127" s="103"/>
      <c r="DY127" s="103"/>
      <c r="DZ127" s="103"/>
      <c r="EA127" s="103"/>
      <c r="EB127" s="103"/>
      <c r="EC127" s="103"/>
      <c r="ED127" s="103"/>
      <c r="EE127" s="103"/>
      <c r="EF127" s="103"/>
      <c r="EG127" s="103"/>
      <c r="EH127" s="103"/>
      <c r="EI127" s="103"/>
      <c r="EJ127" s="103"/>
      <c r="EK127" s="103"/>
      <c r="EL127" s="103"/>
      <c r="EM127" s="103"/>
      <c r="EN127" s="103"/>
      <c r="EO127" s="103"/>
      <c r="EP127" s="103"/>
      <c r="EQ127" s="103"/>
      <c r="ER127" s="103"/>
      <c r="ES127" s="103"/>
      <c r="ET127" s="103"/>
      <c r="EU127" s="103"/>
      <c r="EV127" s="103"/>
      <c r="EW127" s="103"/>
      <c r="EX127" s="103"/>
      <c r="EY127" s="103"/>
      <c r="EZ127" s="103"/>
      <c r="FA127" s="103"/>
      <c r="FB127" s="103"/>
      <c r="FC127" s="103"/>
      <c r="FD127" s="103"/>
      <c r="FE127" s="103"/>
      <c r="FF127" s="103"/>
      <c r="FG127" s="103"/>
      <c r="FH127" s="103"/>
      <c r="FI127" s="103"/>
      <c r="FJ127" s="103"/>
      <c r="FK127" s="103"/>
      <c r="FL127" s="103"/>
      <c r="FM127" s="103"/>
      <c r="FN127" s="103"/>
      <c r="FO127" s="103"/>
      <c r="FP127" s="103"/>
      <c r="FQ127" s="103"/>
      <c r="FR127" s="103"/>
      <c r="FS127" s="103"/>
      <c r="FT127" s="103"/>
      <c r="FU127" s="103"/>
      <c r="FV127" s="103"/>
      <c r="FW127" s="103"/>
      <c r="FX127" s="103"/>
      <c r="FY127" s="103"/>
      <c r="FZ127" s="103"/>
      <c r="GA127" s="103"/>
      <c r="GB127" s="103"/>
      <c r="GC127" s="103"/>
      <c r="GD127" s="103"/>
      <c r="GE127" s="103"/>
      <c r="GF127" s="103"/>
      <c r="GG127" s="103"/>
      <c r="GH127" s="103"/>
      <c r="GI127" s="103"/>
      <c r="GJ127" s="103"/>
      <c r="GK127" s="103"/>
      <c r="GL127" s="103"/>
      <c r="GM127" s="103"/>
      <c r="GN127" s="103"/>
      <c r="GO127" s="103"/>
      <c r="GP127" s="103"/>
      <c r="GQ127" s="103"/>
      <c r="GR127" s="103"/>
      <c r="GS127" s="103"/>
      <c r="GT127" s="103"/>
      <c r="GU127" s="103"/>
      <c r="GV127" s="103"/>
      <c r="GW127" s="103"/>
      <c r="GX127" s="103"/>
      <c r="GY127" s="103"/>
      <c r="GZ127" s="103"/>
    </row>
    <row r="128" spans="1:208" s="102" customFormat="1" x14ac:dyDescent="0.45">
      <c r="A128" s="99"/>
      <c r="B128" s="98" t="s">
        <v>14</v>
      </c>
      <c r="C128" s="101" t="s">
        <v>9</v>
      </c>
      <c r="D128" s="66">
        <v>0.2</v>
      </c>
      <c r="E128" s="138" t="s">
        <v>288</v>
      </c>
      <c r="F128" s="165"/>
      <c r="G128" s="166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  <c r="AN128" s="103"/>
      <c r="AO128" s="103"/>
      <c r="AP128" s="103"/>
      <c r="AQ128" s="103"/>
      <c r="AR128" s="103"/>
      <c r="AS128" s="103"/>
      <c r="AT128" s="103"/>
      <c r="AU128" s="103"/>
      <c r="AV128" s="103"/>
      <c r="AW128" s="103"/>
      <c r="AX128" s="103"/>
      <c r="AY128" s="103"/>
      <c r="AZ128" s="103"/>
      <c r="BA128" s="103"/>
      <c r="BB128" s="103"/>
      <c r="BC128" s="103"/>
      <c r="BD128" s="103"/>
      <c r="BE128" s="103"/>
      <c r="BF128" s="103"/>
      <c r="BG128" s="103"/>
      <c r="BH128" s="103"/>
      <c r="BI128" s="103"/>
      <c r="BJ128" s="103"/>
      <c r="BK128" s="103"/>
      <c r="BL128" s="103"/>
      <c r="BM128" s="103"/>
      <c r="BN128" s="103"/>
      <c r="BO128" s="103"/>
      <c r="BP128" s="103"/>
      <c r="BQ128" s="103"/>
      <c r="BR128" s="103"/>
      <c r="BS128" s="103"/>
      <c r="BT128" s="103"/>
      <c r="BU128" s="103"/>
      <c r="BV128" s="103"/>
      <c r="BW128" s="103"/>
      <c r="BX128" s="103"/>
      <c r="BY128" s="103"/>
      <c r="BZ128" s="103"/>
      <c r="CA128" s="103"/>
      <c r="CB128" s="103"/>
      <c r="CC128" s="103"/>
      <c r="CD128" s="103"/>
      <c r="CE128" s="103"/>
      <c r="CF128" s="103"/>
      <c r="CG128" s="103"/>
      <c r="CH128" s="103"/>
      <c r="CI128" s="103"/>
      <c r="CJ128" s="103"/>
      <c r="CK128" s="103"/>
      <c r="CL128" s="103"/>
      <c r="CM128" s="103"/>
      <c r="CN128" s="103"/>
      <c r="CO128" s="103"/>
      <c r="CP128" s="103"/>
      <c r="CQ128" s="103"/>
      <c r="CR128" s="103"/>
      <c r="CS128" s="103"/>
      <c r="CT128" s="103"/>
      <c r="CU128" s="103"/>
      <c r="CV128" s="103"/>
      <c r="CW128" s="103"/>
      <c r="CX128" s="103"/>
      <c r="CY128" s="103"/>
      <c r="CZ128" s="103"/>
      <c r="DA128" s="103"/>
      <c r="DB128" s="103"/>
      <c r="DC128" s="103"/>
      <c r="DD128" s="103"/>
      <c r="DE128" s="103"/>
      <c r="DF128" s="103"/>
      <c r="DG128" s="103"/>
      <c r="DH128" s="103"/>
      <c r="DI128" s="103"/>
      <c r="DJ128" s="103"/>
      <c r="DK128" s="103"/>
      <c r="DL128" s="103"/>
      <c r="DM128" s="103"/>
      <c r="DN128" s="103"/>
      <c r="DO128" s="103"/>
      <c r="DP128" s="103"/>
      <c r="DQ128" s="103"/>
      <c r="DR128" s="103"/>
      <c r="DS128" s="103"/>
      <c r="DT128" s="103"/>
      <c r="DU128" s="103"/>
      <c r="DV128" s="103"/>
      <c r="DW128" s="103"/>
      <c r="DX128" s="103"/>
      <c r="DY128" s="103"/>
      <c r="DZ128" s="103"/>
      <c r="EA128" s="103"/>
      <c r="EB128" s="103"/>
      <c r="EC128" s="103"/>
      <c r="ED128" s="103"/>
      <c r="EE128" s="103"/>
      <c r="EF128" s="103"/>
      <c r="EG128" s="103"/>
      <c r="EH128" s="103"/>
      <c r="EI128" s="103"/>
      <c r="EJ128" s="103"/>
      <c r="EK128" s="103"/>
      <c r="EL128" s="103"/>
      <c r="EM128" s="103"/>
      <c r="EN128" s="103"/>
      <c r="EO128" s="103"/>
      <c r="EP128" s="103"/>
      <c r="EQ128" s="103"/>
      <c r="ER128" s="103"/>
      <c r="ES128" s="103"/>
      <c r="ET128" s="103"/>
      <c r="EU128" s="103"/>
      <c r="EV128" s="103"/>
      <c r="EW128" s="103"/>
      <c r="EX128" s="103"/>
      <c r="EY128" s="103"/>
      <c r="EZ128" s="103"/>
      <c r="FA128" s="103"/>
      <c r="FB128" s="103"/>
      <c r="FC128" s="103"/>
      <c r="FD128" s="103"/>
      <c r="FE128" s="103"/>
      <c r="FF128" s="103"/>
      <c r="FG128" s="103"/>
      <c r="FH128" s="103"/>
      <c r="FI128" s="103"/>
      <c r="FJ128" s="103"/>
      <c r="FK128" s="103"/>
      <c r="FL128" s="103"/>
      <c r="FM128" s="103"/>
      <c r="FN128" s="103"/>
      <c r="FO128" s="103"/>
      <c r="FP128" s="103"/>
      <c r="FQ128" s="103"/>
      <c r="FR128" s="103"/>
      <c r="FS128" s="103"/>
      <c r="FT128" s="103"/>
      <c r="FU128" s="103"/>
      <c r="FV128" s="103"/>
      <c r="FW128" s="103"/>
      <c r="FX128" s="103"/>
      <c r="FY128" s="103"/>
      <c r="FZ128" s="103"/>
      <c r="GA128" s="103"/>
      <c r="GB128" s="103"/>
      <c r="GC128" s="103"/>
      <c r="GD128" s="103"/>
      <c r="GE128" s="103"/>
      <c r="GF128" s="103"/>
      <c r="GG128" s="103"/>
      <c r="GH128" s="103"/>
      <c r="GI128" s="103"/>
      <c r="GJ128" s="103"/>
      <c r="GK128" s="103"/>
      <c r="GL128" s="103"/>
      <c r="GM128" s="103"/>
      <c r="GN128" s="103"/>
      <c r="GO128" s="103"/>
      <c r="GP128" s="103"/>
      <c r="GQ128" s="103"/>
      <c r="GR128" s="103"/>
      <c r="GS128" s="103"/>
      <c r="GT128" s="103"/>
      <c r="GU128" s="103"/>
      <c r="GV128" s="103"/>
      <c r="GW128" s="103"/>
      <c r="GX128" s="103"/>
      <c r="GY128" s="103"/>
      <c r="GZ128" s="103"/>
    </row>
    <row r="129" spans="1:208" s="102" customFormat="1" x14ac:dyDescent="0.45">
      <c r="A129" s="99"/>
      <c r="B129" s="98" t="s">
        <v>15</v>
      </c>
      <c r="C129" s="101"/>
      <c r="D129" s="66"/>
      <c r="E129" s="138" t="s">
        <v>288</v>
      </c>
      <c r="F129" s="165"/>
      <c r="G129" s="166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103"/>
      <c r="AL129" s="103"/>
      <c r="AM129" s="103"/>
      <c r="AN129" s="103"/>
      <c r="AO129" s="103"/>
      <c r="AP129" s="103"/>
      <c r="AQ129" s="103"/>
      <c r="AR129" s="103"/>
      <c r="AS129" s="103"/>
      <c r="AT129" s="103"/>
      <c r="AU129" s="103"/>
      <c r="AV129" s="103"/>
      <c r="AW129" s="103"/>
      <c r="AX129" s="103"/>
      <c r="AY129" s="103"/>
      <c r="AZ129" s="103"/>
      <c r="BA129" s="103"/>
      <c r="BB129" s="103"/>
      <c r="BC129" s="103"/>
      <c r="BD129" s="103"/>
      <c r="BE129" s="103"/>
      <c r="BF129" s="103"/>
      <c r="BG129" s="103"/>
      <c r="BH129" s="103"/>
      <c r="BI129" s="103"/>
      <c r="BJ129" s="103"/>
      <c r="BK129" s="103"/>
      <c r="BL129" s="103"/>
      <c r="BM129" s="103"/>
      <c r="BN129" s="103"/>
      <c r="BO129" s="103"/>
      <c r="BP129" s="103"/>
      <c r="BQ129" s="103"/>
      <c r="BR129" s="103"/>
      <c r="BS129" s="103"/>
      <c r="BT129" s="103"/>
      <c r="BU129" s="103"/>
      <c r="BV129" s="103"/>
      <c r="BW129" s="103"/>
      <c r="BX129" s="103"/>
      <c r="BY129" s="103"/>
      <c r="BZ129" s="103"/>
      <c r="CA129" s="103"/>
      <c r="CB129" s="103"/>
      <c r="CC129" s="103"/>
      <c r="CD129" s="103"/>
      <c r="CE129" s="103"/>
      <c r="CF129" s="103"/>
      <c r="CG129" s="103"/>
      <c r="CH129" s="103"/>
      <c r="CI129" s="103"/>
      <c r="CJ129" s="103"/>
      <c r="CK129" s="103"/>
      <c r="CL129" s="103"/>
      <c r="CM129" s="103"/>
      <c r="CN129" s="103"/>
      <c r="CO129" s="103"/>
      <c r="CP129" s="103"/>
      <c r="CQ129" s="103"/>
      <c r="CR129" s="103"/>
      <c r="CS129" s="103"/>
      <c r="CT129" s="103"/>
      <c r="CU129" s="103"/>
      <c r="CV129" s="103"/>
      <c r="CW129" s="103"/>
      <c r="CX129" s="103"/>
      <c r="CY129" s="103"/>
      <c r="CZ129" s="103"/>
      <c r="DA129" s="103"/>
      <c r="DB129" s="103"/>
      <c r="DC129" s="103"/>
      <c r="DD129" s="103"/>
      <c r="DE129" s="103"/>
      <c r="DF129" s="103"/>
      <c r="DG129" s="103"/>
      <c r="DH129" s="103"/>
      <c r="DI129" s="103"/>
      <c r="DJ129" s="103"/>
      <c r="DK129" s="103"/>
      <c r="DL129" s="103"/>
      <c r="DM129" s="103"/>
      <c r="DN129" s="103"/>
      <c r="DO129" s="103"/>
      <c r="DP129" s="103"/>
      <c r="DQ129" s="103"/>
      <c r="DR129" s="103"/>
      <c r="DS129" s="103"/>
      <c r="DT129" s="103"/>
      <c r="DU129" s="103"/>
      <c r="DV129" s="103"/>
      <c r="DW129" s="103"/>
      <c r="DX129" s="103"/>
      <c r="DY129" s="103"/>
      <c r="DZ129" s="103"/>
      <c r="EA129" s="103"/>
      <c r="EB129" s="103"/>
      <c r="EC129" s="103"/>
      <c r="ED129" s="103"/>
      <c r="EE129" s="103"/>
      <c r="EF129" s="103"/>
      <c r="EG129" s="103"/>
      <c r="EH129" s="103"/>
      <c r="EI129" s="103"/>
      <c r="EJ129" s="103"/>
      <c r="EK129" s="103"/>
      <c r="EL129" s="103"/>
      <c r="EM129" s="103"/>
      <c r="EN129" s="103"/>
      <c r="EO129" s="103"/>
      <c r="EP129" s="103"/>
      <c r="EQ129" s="103"/>
      <c r="ER129" s="103"/>
      <c r="ES129" s="103"/>
      <c r="ET129" s="103"/>
      <c r="EU129" s="103"/>
      <c r="EV129" s="103"/>
      <c r="EW129" s="103"/>
      <c r="EX129" s="103"/>
      <c r="EY129" s="103"/>
      <c r="EZ129" s="103"/>
      <c r="FA129" s="103"/>
      <c r="FB129" s="103"/>
      <c r="FC129" s="103"/>
      <c r="FD129" s="103"/>
      <c r="FE129" s="103"/>
      <c r="FF129" s="103"/>
      <c r="FG129" s="103"/>
      <c r="FH129" s="103"/>
      <c r="FI129" s="103"/>
      <c r="FJ129" s="103"/>
      <c r="FK129" s="103"/>
      <c r="FL129" s="103"/>
      <c r="FM129" s="103"/>
      <c r="FN129" s="103"/>
      <c r="FO129" s="103"/>
      <c r="FP129" s="103"/>
      <c r="FQ129" s="103"/>
      <c r="FR129" s="103"/>
      <c r="FS129" s="103"/>
      <c r="FT129" s="103"/>
      <c r="FU129" s="103"/>
      <c r="FV129" s="103"/>
      <c r="FW129" s="103"/>
      <c r="FX129" s="103"/>
      <c r="FY129" s="103"/>
      <c r="FZ129" s="103"/>
      <c r="GA129" s="103"/>
      <c r="GB129" s="103"/>
      <c r="GC129" s="103"/>
      <c r="GD129" s="103"/>
      <c r="GE129" s="103"/>
      <c r="GF129" s="103"/>
      <c r="GG129" s="103"/>
      <c r="GH129" s="103"/>
      <c r="GI129" s="103"/>
      <c r="GJ129" s="103"/>
      <c r="GK129" s="103"/>
      <c r="GL129" s="103"/>
      <c r="GM129" s="103"/>
      <c r="GN129" s="103"/>
      <c r="GO129" s="103"/>
      <c r="GP129" s="103"/>
      <c r="GQ129" s="103"/>
      <c r="GR129" s="103"/>
      <c r="GS129" s="103"/>
      <c r="GT129" s="103"/>
      <c r="GU129" s="103"/>
      <c r="GV129" s="103"/>
      <c r="GW129" s="103"/>
      <c r="GX129" s="103"/>
      <c r="GY129" s="103"/>
      <c r="GZ129" s="103"/>
    </row>
    <row r="130" spans="1:208" s="102" customFormat="1" x14ac:dyDescent="0.45">
      <c r="A130" s="99" t="s">
        <v>80</v>
      </c>
      <c r="B130" s="98" t="s">
        <v>154</v>
      </c>
      <c r="C130" s="101" t="s">
        <v>18</v>
      </c>
      <c r="D130" s="67">
        <v>1</v>
      </c>
      <c r="E130" s="139" t="s">
        <v>287</v>
      </c>
      <c r="F130" s="165"/>
      <c r="G130" s="166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  <c r="AY130" s="103"/>
      <c r="AZ130" s="103"/>
      <c r="BA130" s="103"/>
      <c r="BB130" s="103"/>
      <c r="BC130" s="103"/>
      <c r="BD130" s="103"/>
      <c r="BE130" s="103"/>
      <c r="BF130" s="103"/>
      <c r="BG130" s="103"/>
      <c r="BH130" s="103"/>
      <c r="BI130" s="103"/>
      <c r="BJ130" s="103"/>
      <c r="BK130" s="103"/>
      <c r="BL130" s="103"/>
      <c r="BM130" s="103"/>
      <c r="BN130" s="103"/>
      <c r="BO130" s="103"/>
      <c r="BP130" s="103"/>
      <c r="BQ130" s="103"/>
      <c r="BR130" s="103"/>
      <c r="BS130" s="103"/>
      <c r="BT130" s="103"/>
      <c r="BU130" s="103"/>
      <c r="BV130" s="103"/>
      <c r="BW130" s="103"/>
      <c r="BX130" s="103"/>
      <c r="BY130" s="103"/>
      <c r="BZ130" s="103"/>
      <c r="CA130" s="103"/>
      <c r="CB130" s="103"/>
      <c r="CC130" s="103"/>
      <c r="CD130" s="103"/>
      <c r="CE130" s="103"/>
      <c r="CF130" s="103"/>
      <c r="CG130" s="103"/>
      <c r="CH130" s="103"/>
      <c r="CI130" s="103"/>
      <c r="CJ130" s="103"/>
      <c r="CK130" s="103"/>
      <c r="CL130" s="103"/>
      <c r="CM130" s="103"/>
      <c r="CN130" s="103"/>
      <c r="CO130" s="103"/>
      <c r="CP130" s="103"/>
      <c r="CQ130" s="103"/>
      <c r="CR130" s="103"/>
      <c r="CS130" s="103"/>
      <c r="CT130" s="103"/>
      <c r="CU130" s="103"/>
      <c r="CV130" s="103"/>
      <c r="CW130" s="103"/>
      <c r="CX130" s="103"/>
      <c r="CY130" s="103"/>
      <c r="CZ130" s="103"/>
      <c r="DA130" s="103"/>
      <c r="DB130" s="103"/>
      <c r="DC130" s="103"/>
      <c r="DD130" s="103"/>
      <c r="DE130" s="103"/>
      <c r="DF130" s="103"/>
      <c r="DG130" s="103"/>
      <c r="DH130" s="103"/>
      <c r="DI130" s="103"/>
      <c r="DJ130" s="103"/>
      <c r="DK130" s="103"/>
      <c r="DL130" s="103"/>
      <c r="DM130" s="103"/>
      <c r="DN130" s="103"/>
      <c r="DO130" s="103"/>
      <c r="DP130" s="103"/>
      <c r="DQ130" s="103"/>
      <c r="DR130" s="103"/>
      <c r="DS130" s="103"/>
      <c r="DT130" s="103"/>
      <c r="DU130" s="103"/>
      <c r="DV130" s="103"/>
      <c r="DW130" s="103"/>
      <c r="DX130" s="103"/>
      <c r="DY130" s="103"/>
      <c r="DZ130" s="103"/>
      <c r="EA130" s="103"/>
      <c r="EB130" s="103"/>
      <c r="EC130" s="103"/>
      <c r="ED130" s="103"/>
      <c r="EE130" s="103"/>
      <c r="EF130" s="103"/>
      <c r="EG130" s="103"/>
      <c r="EH130" s="103"/>
      <c r="EI130" s="103"/>
      <c r="EJ130" s="103"/>
      <c r="EK130" s="103"/>
      <c r="EL130" s="103"/>
      <c r="EM130" s="103"/>
      <c r="EN130" s="103"/>
      <c r="EO130" s="103"/>
      <c r="EP130" s="103"/>
      <c r="EQ130" s="103"/>
      <c r="ER130" s="103"/>
      <c r="ES130" s="103"/>
      <c r="ET130" s="103"/>
      <c r="EU130" s="103"/>
      <c r="EV130" s="103"/>
      <c r="EW130" s="103"/>
      <c r="EX130" s="103"/>
      <c r="EY130" s="103"/>
      <c r="EZ130" s="103"/>
      <c r="FA130" s="103"/>
      <c r="FB130" s="103"/>
      <c r="FC130" s="103"/>
      <c r="FD130" s="103"/>
      <c r="FE130" s="103"/>
      <c r="FF130" s="103"/>
      <c r="FG130" s="103"/>
      <c r="FH130" s="103"/>
      <c r="FI130" s="103"/>
      <c r="FJ130" s="103"/>
      <c r="FK130" s="103"/>
      <c r="FL130" s="103"/>
      <c r="FM130" s="103"/>
      <c r="FN130" s="103"/>
      <c r="FO130" s="103"/>
      <c r="FP130" s="103"/>
      <c r="FQ130" s="103"/>
      <c r="FR130" s="103"/>
      <c r="FS130" s="103"/>
      <c r="FT130" s="103"/>
      <c r="FU130" s="103"/>
      <c r="FV130" s="103"/>
      <c r="FW130" s="103"/>
      <c r="FX130" s="103"/>
      <c r="FY130" s="103"/>
      <c r="FZ130" s="103"/>
      <c r="GA130" s="103"/>
      <c r="GB130" s="103"/>
      <c r="GC130" s="103"/>
      <c r="GD130" s="103"/>
      <c r="GE130" s="103"/>
      <c r="GF130" s="103"/>
      <c r="GG130" s="103"/>
      <c r="GH130" s="103"/>
      <c r="GI130" s="103"/>
      <c r="GJ130" s="103"/>
      <c r="GK130" s="103"/>
      <c r="GL130" s="103"/>
      <c r="GM130" s="103"/>
      <c r="GN130" s="103"/>
      <c r="GO130" s="103"/>
      <c r="GP130" s="103"/>
      <c r="GQ130" s="103"/>
      <c r="GR130" s="103"/>
      <c r="GS130" s="103"/>
      <c r="GT130" s="103"/>
      <c r="GU130" s="103"/>
      <c r="GV130" s="103"/>
      <c r="GW130" s="103"/>
      <c r="GX130" s="103"/>
      <c r="GY130" s="103"/>
      <c r="GZ130" s="103"/>
    </row>
    <row r="131" spans="1:208" s="102" customFormat="1" x14ac:dyDescent="0.35">
      <c r="A131" s="99"/>
      <c r="B131" s="80" t="s">
        <v>16</v>
      </c>
      <c r="C131" s="101" t="s">
        <v>9</v>
      </c>
      <c r="D131" s="68">
        <v>0.44</v>
      </c>
      <c r="E131" s="140" t="s">
        <v>288</v>
      </c>
      <c r="F131" s="163"/>
      <c r="G131" s="164"/>
    </row>
    <row r="132" spans="1:208" s="102" customFormat="1" x14ac:dyDescent="0.35">
      <c r="A132" s="99">
        <v>25</v>
      </c>
      <c r="B132" s="98" t="s">
        <v>159</v>
      </c>
      <c r="C132" s="101" t="s">
        <v>39</v>
      </c>
      <c r="D132" s="66">
        <v>1</v>
      </c>
      <c r="E132" s="138" t="s">
        <v>288</v>
      </c>
      <c r="F132" s="163"/>
      <c r="G132" s="164"/>
    </row>
    <row r="133" spans="1:208" s="102" customFormat="1" x14ac:dyDescent="0.35">
      <c r="A133" s="99"/>
      <c r="B133" s="98" t="s">
        <v>5</v>
      </c>
      <c r="C133" s="101" t="s">
        <v>6</v>
      </c>
      <c r="D133" s="66">
        <v>0.62</v>
      </c>
      <c r="E133" s="138" t="s">
        <v>288</v>
      </c>
      <c r="F133" s="163"/>
      <c r="G133" s="164"/>
    </row>
    <row r="134" spans="1:208" s="102" customFormat="1" x14ac:dyDescent="0.35">
      <c r="A134" s="99"/>
      <c r="B134" s="98" t="s">
        <v>14</v>
      </c>
      <c r="C134" s="101" t="s">
        <v>9</v>
      </c>
      <c r="D134" s="67">
        <v>0.41</v>
      </c>
      <c r="E134" s="139" t="s">
        <v>288</v>
      </c>
      <c r="F134" s="163"/>
      <c r="G134" s="164"/>
    </row>
    <row r="135" spans="1:208" s="102" customFormat="1" x14ac:dyDescent="0.35">
      <c r="A135" s="99"/>
      <c r="B135" s="98" t="s">
        <v>15</v>
      </c>
      <c r="C135" s="101"/>
      <c r="D135" s="69"/>
      <c r="E135" s="141" t="s">
        <v>288</v>
      </c>
      <c r="F135" s="163"/>
      <c r="G135" s="164"/>
    </row>
    <row r="136" spans="1:208" s="102" customFormat="1" x14ac:dyDescent="0.35">
      <c r="A136" s="99" t="s">
        <v>90</v>
      </c>
      <c r="B136" s="80" t="s">
        <v>161</v>
      </c>
      <c r="C136" s="101" t="s">
        <v>39</v>
      </c>
      <c r="D136" s="70">
        <v>1</v>
      </c>
      <c r="E136" s="142" t="s">
        <v>288</v>
      </c>
      <c r="F136" s="163"/>
      <c r="G136" s="164"/>
    </row>
    <row r="137" spans="1:208" s="102" customFormat="1" x14ac:dyDescent="0.35">
      <c r="A137" s="99"/>
      <c r="B137" s="98" t="s">
        <v>16</v>
      </c>
      <c r="C137" s="101" t="s">
        <v>9</v>
      </c>
      <c r="D137" s="58">
        <v>0.04</v>
      </c>
      <c r="E137" s="132" t="s">
        <v>288</v>
      </c>
      <c r="F137" s="163"/>
      <c r="G137" s="164"/>
    </row>
    <row r="138" spans="1:208" s="102" customFormat="1" x14ac:dyDescent="0.35">
      <c r="A138" s="99" t="s">
        <v>91</v>
      </c>
      <c r="B138" s="97" t="s">
        <v>99</v>
      </c>
      <c r="C138" s="101" t="s">
        <v>13</v>
      </c>
      <c r="D138" s="70">
        <v>3.0000000000000005E-3</v>
      </c>
      <c r="E138" s="142" t="s">
        <v>288</v>
      </c>
      <c r="F138" s="163"/>
      <c r="G138" s="164"/>
    </row>
    <row r="139" spans="1:208" s="102" customFormat="1" x14ac:dyDescent="0.35">
      <c r="A139" s="99"/>
      <c r="B139" s="98" t="s">
        <v>37</v>
      </c>
      <c r="C139" s="101" t="s">
        <v>6</v>
      </c>
      <c r="D139" s="58">
        <v>7.92E-3</v>
      </c>
      <c r="E139" s="132" t="s">
        <v>288</v>
      </c>
      <c r="F139" s="163"/>
      <c r="G139" s="164"/>
    </row>
    <row r="140" spans="1:208" s="92" customFormat="1" x14ac:dyDescent="0.35">
      <c r="A140" s="104"/>
      <c r="B140" s="97" t="s">
        <v>15</v>
      </c>
      <c r="C140" s="95"/>
      <c r="D140" s="71"/>
      <c r="E140" s="143" t="s">
        <v>288</v>
      </c>
      <c r="F140" s="161"/>
      <c r="G140" s="162"/>
    </row>
    <row r="141" spans="1:208" s="92" customFormat="1" x14ac:dyDescent="0.35">
      <c r="A141" s="93" t="s">
        <v>92</v>
      </c>
      <c r="B141" s="94" t="s">
        <v>83</v>
      </c>
      <c r="C141" s="95" t="s">
        <v>13</v>
      </c>
      <c r="D141" s="62">
        <v>3.0600000000000007E-3</v>
      </c>
      <c r="E141" s="134" t="s">
        <v>288</v>
      </c>
      <c r="F141" s="161"/>
      <c r="G141" s="162"/>
    </row>
    <row r="142" spans="1:208" s="102" customFormat="1" x14ac:dyDescent="0.35">
      <c r="A142" s="99" t="s">
        <v>93</v>
      </c>
      <c r="B142" s="80" t="s">
        <v>53</v>
      </c>
      <c r="C142" s="101" t="s">
        <v>13</v>
      </c>
      <c r="D142" s="70">
        <v>7.2000000000000015E-5</v>
      </c>
      <c r="E142" s="142" t="s">
        <v>288</v>
      </c>
      <c r="F142" s="163"/>
      <c r="G142" s="164"/>
    </row>
    <row r="143" spans="1:208" s="106" customFormat="1" x14ac:dyDescent="0.35">
      <c r="A143" s="105"/>
      <c r="B143" s="98" t="s">
        <v>16</v>
      </c>
      <c r="C143" s="101" t="s">
        <v>9</v>
      </c>
      <c r="D143" s="66">
        <v>2.3340000000000006E-3</v>
      </c>
      <c r="E143" s="138" t="s">
        <v>288</v>
      </c>
      <c r="F143" s="163"/>
      <c r="G143" s="164"/>
    </row>
    <row r="144" spans="1:208" s="108" customFormat="1" x14ac:dyDescent="0.45">
      <c r="A144" s="99">
        <v>27</v>
      </c>
      <c r="B144" s="107" t="s">
        <v>155</v>
      </c>
      <c r="C144" s="101" t="s">
        <v>54</v>
      </c>
      <c r="D144" s="64">
        <v>1</v>
      </c>
      <c r="E144" s="136" t="s">
        <v>288</v>
      </c>
      <c r="F144" s="165"/>
      <c r="G144" s="166"/>
    </row>
    <row r="145" spans="1:7" s="103" customFormat="1" x14ac:dyDescent="0.45">
      <c r="A145" s="99"/>
      <c r="B145" s="98" t="s">
        <v>5</v>
      </c>
      <c r="C145" s="101" t="s">
        <v>6</v>
      </c>
      <c r="D145" s="66">
        <v>1.95</v>
      </c>
      <c r="E145" s="138" t="s">
        <v>288</v>
      </c>
      <c r="F145" s="165"/>
      <c r="G145" s="166"/>
    </row>
    <row r="146" spans="1:7" s="103" customFormat="1" x14ac:dyDescent="0.45">
      <c r="A146" s="83"/>
      <c r="B146" s="109" t="s">
        <v>14</v>
      </c>
      <c r="C146" s="81" t="s">
        <v>9</v>
      </c>
      <c r="D146" s="72">
        <v>0.59</v>
      </c>
      <c r="E146" s="144" t="s">
        <v>288</v>
      </c>
      <c r="F146" s="165"/>
      <c r="G146" s="166"/>
    </row>
    <row r="147" spans="1:7" s="103" customFormat="1" x14ac:dyDescent="0.45">
      <c r="A147" s="83"/>
      <c r="B147" s="84" t="s">
        <v>15</v>
      </c>
      <c r="C147" s="81"/>
      <c r="D147" s="73"/>
      <c r="E147" s="145" t="s">
        <v>288</v>
      </c>
      <c r="F147" s="165"/>
      <c r="G147" s="166"/>
    </row>
    <row r="148" spans="1:7" s="103" customFormat="1" x14ac:dyDescent="0.45">
      <c r="A148" s="83" t="s">
        <v>119</v>
      </c>
      <c r="B148" s="110" t="s">
        <v>126</v>
      </c>
      <c r="C148" s="81" t="s">
        <v>17</v>
      </c>
      <c r="D148" s="73">
        <v>0.4</v>
      </c>
      <c r="E148" s="145" t="s">
        <v>288</v>
      </c>
      <c r="F148" s="165"/>
      <c r="G148" s="166"/>
    </row>
    <row r="149" spans="1:7" s="103" customFormat="1" x14ac:dyDescent="0.45">
      <c r="A149" s="99"/>
      <c r="B149" s="107" t="s">
        <v>16</v>
      </c>
      <c r="C149" s="101" t="s">
        <v>9</v>
      </c>
      <c r="D149" s="64">
        <v>0.4</v>
      </c>
      <c r="E149" s="136" t="s">
        <v>288</v>
      </c>
      <c r="F149" s="165"/>
      <c r="G149" s="166"/>
    </row>
    <row r="150" spans="1:7" s="103" customFormat="1" x14ac:dyDescent="0.45">
      <c r="A150" s="99">
        <v>28</v>
      </c>
      <c r="B150" s="98" t="s">
        <v>100</v>
      </c>
      <c r="C150" s="101" t="s">
        <v>54</v>
      </c>
      <c r="D150" s="65">
        <v>2</v>
      </c>
      <c r="E150" s="137" t="s">
        <v>288</v>
      </c>
      <c r="F150" s="165"/>
      <c r="G150" s="166"/>
    </row>
    <row r="151" spans="1:7" s="103" customFormat="1" x14ac:dyDescent="0.45">
      <c r="A151" s="99"/>
      <c r="B151" s="98" t="s">
        <v>5</v>
      </c>
      <c r="C151" s="101" t="s">
        <v>6</v>
      </c>
      <c r="D151" s="66">
        <v>5.3599999999999852</v>
      </c>
      <c r="E151" s="138" t="s">
        <v>288</v>
      </c>
      <c r="F151" s="165"/>
      <c r="G151" s="166"/>
    </row>
    <row r="152" spans="1:7" s="103" customFormat="1" x14ac:dyDescent="0.45">
      <c r="A152" s="99"/>
      <c r="B152" s="98" t="s">
        <v>14</v>
      </c>
      <c r="C152" s="101" t="s">
        <v>9</v>
      </c>
      <c r="D152" s="66">
        <v>3.7399999999999975</v>
      </c>
      <c r="E152" s="138" t="s">
        <v>288</v>
      </c>
      <c r="F152" s="165"/>
      <c r="G152" s="166"/>
    </row>
    <row r="153" spans="1:7" s="103" customFormat="1" x14ac:dyDescent="0.45">
      <c r="A153" s="111"/>
      <c r="B153" s="98" t="s">
        <v>15</v>
      </c>
      <c r="C153" s="101"/>
      <c r="D153" s="65"/>
      <c r="E153" s="137" t="s">
        <v>288</v>
      </c>
      <c r="F153" s="165"/>
      <c r="G153" s="166"/>
    </row>
    <row r="154" spans="1:7" s="103" customFormat="1" x14ac:dyDescent="0.45">
      <c r="A154" s="99" t="s">
        <v>120</v>
      </c>
      <c r="B154" s="107" t="s">
        <v>101</v>
      </c>
      <c r="C154" s="101" t="s">
        <v>40</v>
      </c>
      <c r="D154" s="74">
        <v>5</v>
      </c>
      <c r="E154" s="146" t="s">
        <v>288</v>
      </c>
      <c r="F154" s="165"/>
      <c r="G154" s="166"/>
    </row>
    <row r="155" spans="1:7" s="103" customFormat="1" x14ac:dyDescent="0.45">
      <c r="A155" s="99" t="s">
        <v>160</v>
      </c>
      <c r="B155" s="98" t="s">
        <v>102</v>
      </c>
      <c r="C155" s="101" t="s">
        <v>40</v>
      </c>
      <c r="D155" s="66">
        <v>50</v>
      </c>
      <c r="E155" s="138" t="s">
        <v>288</v>
      </c>
      <c r="F155" s="165"/>
      <c r="G155" s="166"/>
    </row>
    <row r="156" spans="1:7" s="103" customFormat="1" ht="16.5" thickBot="1" x14ac:dyDescent="0.5">
      <c r="A156" s="99"/>
      <c r="B156" s="98" t="s">
        <v>16</v>
      </c>
      <c r="C156" s="101" t="s">
        <v>9</v>
      </c>
      <c r="D156" s="66">
        <v>1.04</v>
      </c>
      <c r="E156" s="138" t="s">
        <v>288</v>
      </c>
      <c r="F156" s="167"/>
      <c r="G156" s="168"/>
    </row>
    <row r="157" spans="1:7" s="3" customFormat="1" ht="24" customHeight="1" thickBot="1" x14ac:dyDescent="0.4">
      <c r="A157" s="34"/>
      <c r="B157" s="4" t="s">
        <v>19</v>
      </c>
      <c r="C157" s="5"/>
      <c r="D157" s="6"/>
      <c r="E157" s="152"/>
      <c r="F157" s="171"/>
      <c r="G157" s="172"/>
    </row>
    <row r="158" spans="1:7" s="3" customFormat="1" ht="24" customHeight="1" thickBot="1" x14ac:dyDescent="0.4">
      <c r="A158" s="35"/>
      <c r="B158" s="7" t="s">
        <v>20</v>
      </c>
      <c r="C158" s="8">
        <v>0.05</v>
      </c>
      <c r="D158" s="10"/>
      <c r="E158" s="153"/>
      <c r="F158" s="169"/>
      <c r="G158" s="170"/>
    </row>
    <row r="159" spans="1:7" s="3" customFormat="1" ht="23.25" customHeight="1" thickBot="1" x14ac:dyDescent="0.4">
      <c r="A159" s="35"/>
      <c r="B159" s="13" t="s">
        <v>21</v>
      </c>
      <c r="C159" s="9"/>
      <c r="D159" s="10"/>
      <c r="E159" s="153"/>
      <c r="F159" s="171"/>
      <c r="G159" s="172"/>
    </row>
    <row r="160" spans="1:7" s="3" customFormat="1" ht="27" customHeight="1" thickBot="1" x14ac:dyDescent="0.4">
      <c r="A160" s="36"/>
      <c r="B160" s="11" t="s">
        <v>22</v>
      </c>
      <c r="C160" s="8">
        <v>0.1</v>
      </c>
      <c r="D160" s="12"/>
      <c r="E160" s="154"/>
      <c r="F160" s="169"/>
      <c r="G160" s="170"/>
    </row>
    <row r="161" spans="1:7" s="3" customFormat="1" ht="25.5" customHeight="1" thickBot="1" x14ac:dyDescent="0.4">
      <c r="A161" s="35"/>
      <c r="B161" s="13" t="s">
        <v>21</v>
      </c>
      <c r="C161" s="9"/>
      <c r="D161" s="10"/>
      <c r="E161" s="153"/>
      <c r="F161" s="171"/>
      <c r="G161" s="172"/>
    </row>
    <row r="162" spans="1:7" s="3" customFormat="1" ht="20.25" customHeight="1" thickBot="1" x14ac:dyDescent="0.4">
      <c r="A162" s="36"/>
      <c r="B162" s="11" t="s">
        <v>23</v>
      </c>
      <c r="C162" s="8">
        <v>0.08</v>
      </c>
      <c r="D162" s="12"/>
      <c r="E162" s="154"/>
      <c r="F162" s="169"/>
      <c r="G162" s="170"/>
    </row>
    <row r="163" spans="1:7" s="3" customFormat="1" ht="24" customHeight="1" thickBot="1" x14ac:dyDescent="0.4">
      <c r="A163" s="35"/>
      <c r="B163" s="13" t="s">
        <v>21</v>
      </c>
      <c r="C163" s="9"/>
      <c r="D163" s="10"/>
      <c r="E163" s="153"/>
      <c r="F163" s="171"/>
      <c r="G163" s="172"/>
    </row>
    <row r="164" spans="1:7" s="3" customFormat="1" ht="24.75" customHeight="1" thickBot="1" x14ac:dyDescent="0.4">
      <c r="A164" s="36"/>
      <c r="B164" s="30" t="s">
        <v>103</v>
      </c>
      <c r="C164" s="8">
        <v>0.18</v>
      </c>
      <c r="D164" s="12"/>
      <c r="E164" s="154"/>
      <c r="F164" s="169"/>
      <c r="G164" s="170"/>
    </row>
    <row r="165" spans="1:7" s="3" customFormat="1" ht="24" customHeight="1" thickBot="1" x14ac:dyDescent="0.4">
      <c r="A165" s="35"/>
      <c r="B165" s="13" t="s">
        <v>21</v>
      </c>
      <c r="C165" s="9"/>
      <c r="D165" s="10"/>
      <c r="E165" s="153"/>
      <c r="F165" s="171"/>
      <c r="G165" s="172"/>
    </row>
    <row r="166" spans="1:7" ht="15" customHeight="1" x14ac:dyDescent="0.35"/>
    <row r="167" spans="1:7" ht="17.25" customHeight="1" x14ac:dyDescent="0.35">
      <c r="B167" s="14"/>
      <c r="C167" s="15"/>
      <c r="D167" s="16"/>
      <c r="E167" s="16"/>
    </row>
    <row r="168" spans="1:7" ht="5.25" customHeight="1" x14ac:dyDescent="0.35"/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Y168"/>
  <sheetViews>
    <sheetView topLeftCell="A136" zoomScale="70" zoomScaleNormal="70" workbookViewId="0">
      <selection activeCell="B167" sqref="B167"/>
    </sheetView>
  </sheetViews>
  <sheetFormatPr defaultColWidth="9.1796875" defaultRowHeight="16" x14ac:dyDescent="0.35"/>
  <cols>
    <col min="1" max="1" width="6.1796875" style="37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16384" width="9.1796875" style="1"/>
  </cols>
  <sheetData>
    <row r="1" spans="1:7" x14ac:dyDescent="0.35">
      <c r="A1" s="228" t="s">
        <v>290</v>
      </c>
      <c r="B1" s="228"/>
      <c r="C1" s="228"/>
      <c r="D1" s="228"/>
      <c r="E1" s="228"/>
    </row>
    <row r="2" spans="1:7" ht="1.5" customHeight="1" x14ac:dyDescent="0.35">
      <c r="A2" s="31"/>
      <c r="B2" s="39"/>
      <c r="C2" s="39"/>
      <c r="D2" s="39"/>
      <c r="E2" s="56"/>
    </row>
    <row r="3" spans="1:7" ht="40.5" customHeight="1" x14ac:dyDescent="0.35">
      <c r="A3" s="202" t="s">
        <v>164</v>
      </c>
      <c r="B3" s="202"/>
      <c r="C3" s="202"/>
      <c r="D3" s="202"/>
      <c r="E3" s="202"/>
    </row>
    <row r="4" spans="1:7" ht="15.5" customHeight="1" x14ac:dyDescent="0.35">
      <c r="A4" s="31"/>
      <c r="B4" s="39"/>
      <c r="C4" s="39"/>
      <c r="D4" s="39"/>
      <c r="E4" s="56"/>
    </row>
    <row r="5" spans="1:7" ht="21.75" customHeight="1" thickBot="1" x14ac:dyDescent="0.4">
      <c r="A5" s="32"/>
      <c r="B5" s="229"/>
      <c r="C5" s="229"/>
      <c r="D5" s="229"/>
      <c r="E5" s="229"/>
    </row>
    <row r="6" spans="1:7" ht="33.5" customHeight="1" x14ac:dyDescent="0.35">
      <c r="A6" s="230" t="s">
        <v>0</v>
      </c>
      <c r="B6" s="232" t="s">
        <v>1</v>
      </c>
      <c r="C6" s="232" t="s">
        <v>2</v>
      </c>
      <c r="D6" s="232" t="s">
        <v>3</v>
      </c>
      <c r="E6" s="234" t="s">
        <v>289</v>
      </c>
      <c r="F6" s="226" t="s">
        <v>293</v>
      </c>
      <c r="G6" s="227"/>
    </row>
    <row r="7" spans="1:7" ht="29" customHeight="1" thickBot="1" x14ac:dyDescent="0.4">
      <c r="A7" s="231"/>
      <c r="B7" s="233"/>
      <c r="C7" s="233"/>
      <c r="D7" s="233"/>
      <c r="E7" s="235"/>
      <c r="F7" s="128" t="s">
        <v>296</v>
      </c>
      <c r="G7" s="129" t="s">
        <v>297</v>
      </c>
    </row>
    <row r="8" spans="1:7" ht="16.5" thickBot="1" x14ac:dyDescent="0.4">
      <c r="A8" s="33">
        <v>1</v>
      </c>
      <c r="B8" s="2">
        <v>2</v>
      </c>
      <c r="C8" s="33">
        <v>3</v>
      </c>
      <c r="D8" s="2">
        <v>4</v>
      </c>
      <c r="E8" s="2">
        <v>5</v>
      </c>
      <c r="F8" s="124">
        <v>1</v>
      </c>
      <c r="G8" s="125">
        <v>2</v>
      </c>
    </row>
    <row r="9" spans="1:7" s="82" customFormat="1" x14ac:dyDescent="0.35">
      <c r="A9" s="79">
        <v>1</v>
      </c>
      <c r="B9" s="80" t="s">
        <v>82</v>
      </c>
      <c r="C9" s="81" t="s">
        <v>17</v>
      </c>
      <c r="D9" s="57">
        <v>10.8</v>
      </c>
      <c r="E9" s="130" t="s">
        <v>288</v>
      </c>
      <c r="F9" s="155"/>
      <c r="G9" s="156"/>
    </row>
    <row r="10" spans="1:7" s="82" customFormat="1" x14ac:dyDescent="0.35">
      <c r="A10" s="83"/>
      <c r="B10" s="84" t="s">
        <v>5</v>
      </c>
      <c r="C10" s="81" t="s">
        <v>6</v>
      </c>
      <c r="D10" s="58">
        <v>0.83160000000000001</v>
      </c>
      <c r="E10" s="131" t="s">
        <v>288</v>
      </c>
      <c r="F10" s="157"/>
      <c r="G10" s="158"/>
    </row>
    <row r="11" spans="1:7" s="82" customFormat="1" x14ac:dyDescent="0.35">
      <c r="A11" s="83"/>
      <c r="B11" s="84" t="s">
        <v>61</v>
      </c>
      <c r="C11" s="81" t="s">
        <v>38</v>
      </c>
      <c r="D11" s="58">
        <v>2.0951999999999997</v>
      </c>
      <c r="E11" s="132" t="s">
        <v>288</v>
      </c>
      <c r="F11" s="157"/>
      <c r="G11" s="158"/>
    </row>
    <row r="12" spans="1:7" s="88" customFormat="1" x14ac:dyDescent="0.35">
      <c r="A12" s="85"/>
      <c r="B12" s="86" t="s">
        <v>14</v>
      </c>
      <c r="C12" s="87" t="s">
        <v>9</v>
      </c>
      <c r="D12" s="59">
        <v>0.68796000000000013</v>
      </c>
      <c r="E12" s="131" t="s">
        <v>288</v>
      </c>
      <c r="F12" s="159"/>
      <c r="G12" s="160"/>
    </row>
    <row r="13" spans="1:7" s="88" customFormat="1" x14ac:dyDescent="0.35">
      <c r="A13" s="85"/>
      <c r="B13" s="86" t="s">
        <v>16</v>
      </c>
      <c r="C13" s="87" t="s">
        <v>9</v>
      </c>
      <c r="D13" s="59">
        <v>0.19224000000000002</v>
      </c>
      <c r="E13" s="145" t="s">
        <v>288</v>
      </c>
      <c r="F13" s="159"/>
      <c r="G13" s="160"/>
    </row>
    <row r="14" spans="1:7" s="92" customFormat="1" ht="18.5" x14ac:dyDescent="0.35">
      <c r="A14" s="89" t="s">
        <v>50</v>
      </c>
      <c r="B14" s="90" t="s">
        <v>34</v>
      </c>
      <c r="C14" s="91" t="s">
        <v>4</v>
      </c>
      <c r="D14" s="60">
        <v>0.7</v>
      </c>
      <c r="E14" s="130" t="s">
        <v>288</v>
      </c>
      <c r="F14" s="161"/>
      <c r="G14" s="162"/>
    </row>
    <row r="15" spans="1:7" s="92" customFormat="1" x14ac:dyDescent="0.35">
      <c r="A15" s="93"/>
      <c r="B15" s="94" t="s">
        <v>5</v>
      </c>
      <c r="C15" s="95" t="s">
        <v>6</v>
      </c>
      <c r="D15" s="61">
        <v>1.1199999999999999</v>
      </c>
      <c r="E15" s="133" t="s">
        <v>288</v>
      </c>
      <c r="F15" s="161"/>
      <c r="G15" s="162"/>
    </row>
    <row r="16" spans="1:7" s="92" customFormat="1" x14ac:dyDescent="0.35">
      <c r="A16" s="93"/>
      <c r="B16" s="94" t="s">
        <v>35</v>
      </c>
      <c r="C16" s="95" t="s">
        <v>7</v>
      </c>
      <c r="D16" s="62">
        <v>1.3369999999999998E-2</v>
      </c>
      <c r="E16" s="134" t="s">
        <v>288</v>
      </c>
      <c r="F16" s="161"/>
      <c r="G16" s="162"/>
    </row>
    <row r="17" spans="1:207" s="92" customFormat="1" x14ac:dyDescent="0.35">
      <c r="A17" s="93"/>
      <c r="B17" s="94" t="s">
        <v>36</v>
      </c>
      <c r="C17" s="95" t="s">
        <v>7</v>
      </c>
      <c r="D17" s="62">
        <v>0.54249999999999998</v>
      </c>
      <c r="E17" s="134" t="s">
        <v>288</v>
      </c>
      <c r="F17" s="161"/>
      <c r="G17" s="162"/>
    </row>
    <row r="18" spans="1:207" s="92" customFormat="1" x14ac:dyDescent="0.35">
      <c r="A18" s="93"/>
      <c r="B18" s="94" t="s">
        <v>60</v>
      </c>
      <c r="C18" s="95" t="s">
        <v>7</v>
      </c>
      <c r="D18" s="62">
        <v>0.308</v>
      </c>
      <c r="E18" s="134" t="s">
        <v>288</v>
      </c>
      <c r="F18" s="161"/>
      <c r="G18" s="162"/>
    </row>
    <row r="19" spans="1:207" s="92" customFormat="1" ht="18.5" x14ac:dyDescent="0.35">
      <c r="A19" s="96" t="s">
        <v>51</v>
      </c>
      <c r="B19" s="97" t="s">
        <v>62</v>
      </c>
      <c r="C19" s="95" t="s">
        <v>4</v>
      </c>
      <c r="D19" s="63">
        <v>0.7</v>
      </c>
      <c r="E19" s="135" t="s">
        <v>288</v>
      </c>
      <c r="F19" s="161"/>
      <c r="G19" s="162"/>
    </row>
    <row r="20" spans="1:207" s="92" customFormat="1" ht="18.5" x14ac:dyDescent="0.35">
      <c r="A20" s="93"/>
      <c r="B20" s="94" t="s">
        <v>33</v>
      </c>
      <c r="C20" s="95" t="s">
        <v>7</v>
      </c>
      <c r="D20" s="62">
        <v>1.7499999999999998E-2</v>
      </c>
      <c r="E20" s="134" t="s">
        <v>288</v>
      </c>
      <c r="F20" s="161"/>
      <c r="G20" s="162"/>
    </row>
    <row r="21" spans="1:207" s="92" customFormat="1" x14ac:dyDescent="0.35">
      <c r="A21" s="96" t="s">
        <v>63</v>
      </c>
      <c r="B21" s="98" t="s">
        <v>94</v>
      </c>
      <c r="C21" s="95" t="s">
        <v>10</v>
      </c>
      <c r="D21" s="61">
        <v>1.4</v>
      </c>
      <c r="E21" s="133" t="s">
        <v>288</v>
      </c>
      <c r="F21" s="161"/>
      <c r="G21" s="162"/>
    </row>
    <row r="22" spans="1:207" s="102" customFormat="1" ht="18.5" x14ac:dyDescent="0.35">
      <c r="A22" s="99" t="s">
        <v>55</v>
      </c>
      <c r="B22" s="100" t="s">
        <v>45</v>
      </c>
      <c r="C22" s="101" t="s">
        <v>25</v>
      </c>
      <c r="D22" s="64">
        <v>7</v>
      </c>
      <c r="E22" s="136" t="s">
        <v>287</v>
      </c>
      <c r="F22" s="163"/>
      <c r="G22" s="164"/>
    </row>
    <row r="23" spans="1:207" s="102" customFormat="1" x14ac:dyDescent="0.35">
      <c r="A23" s="99"/>
      <c r="B23" s="98" t="s">
        <v>37</v>
      </c>
      <c r="C23" s="101" t="s">
        <v>6</v>
      </c>
      <c r="D23" s="65">
        <v>1.3117999999999999</v>
      </c>
      <c r="E23" s="137" t="s">
        <v>288</v>
      </c>
      <c r="F23" s="163"/>
      <c r="G23" s="164"/>
    </row>
    <row r="24" spans="1:207" s="102" customFormat="1" x14ac:dyDescent="0.35">
      <c r="A24" s="99"/>
      <c r="B24" s="98" t="s">
        <v>46</v>
      </c>
      <c r="C24" s="101" t="s">
        <v>38</v>
      </c>
      <c r="D24" s="66">
        <v>0.1036</v>
      </c>
      <c r="E24" s="138" t="s">
        <v>288</v>
      </c>
      <c r="F24" s="163"/>
      <c r="G24" s="164"/>
    </row>
    <row r="25" spans="1:207" s="102" customFormat="1" x14ac:dyDescent="0.45">
      <c r="A25" s="99"/>
      <c r="B25" s="101" t="s">
        <v>15</v>
      </c>
      <c r="C25" s="101"/>
      <c r="D25" s="66"/>
      <c r="E25" s="138" t="s">
        <v>288</v>
      </c>
      <c r="F25" s="165"/>
      <c r="G25" s="166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3"/>
      <c r="EW25" s="103"/>
      <c r="EX25" s="103"/>
      <c r="EY25" s="103"/>
      <c r="EZ25" s="103"/>
      <c r="FA25" s="103"/>
      <c r="FB25" s="103"/>
      <c r="FC25" s="103"/>
      <c r="FD25" s="103"/>
      <c r="FE25" s="103"/>
      <c r="FF25" s="103"/>
      <c r="FG25" s="103"/>
      <c r="FH25" s="103"/>
      <c r="FI25" s="103"/>
      <c r="FJ25" s="103"/>
      <c r="FK25" s="103"/>
      <c r="FL25" s="103"/>
      <c r="FM25" s="103"/>
      <c r="FN25" s="103"/>
      <c r="FO25" s="103"/>
      <c r="FP25" s="103"/>
      <c r="FQ25" s="103"/>
      <c r="FR25" s="103"/>
      <c r="FS25" s="103"/>
      <c r="FT25" s="103"/>
      <c r="FU25" s="103"/>
      <c r="FV25" s="103"/>
      <c r="FW25" s="103"/>
      <c r="FX25" s="103"/>
      <c r="FY25" s="103"/>
      <c r="FZ25" s="103"/>
      <c r="GA25" s="103"/>
      <c r="GB25" s="103"/>
      <c r="GC25" s="103"/>
      <c r="GD25" s="103"/>
      <c r="GE25" s="103"/>
      <c r="GF25" s="103"/>
      <c r="GG25" s="103"/>
      <c r="GH25" s="103"/>
      <c r="GI25" s="103"/>
      <c r="GJ25" s="103"/>
      <c r="GK25" s="103"/>
      <c r="GL25" s="103"/>
      <c r="GM25" s="103"/>
      <c r="GN25" s="103"/>
      <c r="GO25" s="103"/>
      <c r="GP25" s="103"/>
      <c r="GQ25" s="103"/>
      <c r="GR25" s="103"/>
      <c r="GS25" s="103"/>
      <c r="GT25" s="103"/>
      <c r="GU25" s="103"/>
      <c r="GV25" s="103"/>
      <c r="GW25" s="103"/>
      <c r="GX25" s="103"/>
      <c r="GY25" s="103"/>
    </row>
    <row r="26" spans="1:207" s="102" customFormat="1" x14ac:dyDescent="0.45">
      <c r="A26" s="99" t="s">
        <v>65</v>
      </c>
      <c r="B26" s="98" t="s">
        <v>47</v>
      </c>
      <c r="C26" s="101" t="s">
        <v>10</v>
      </c>
      <c r="D26" s="66">
        <v>1.0009999999999999</v>
      </c>
      <c r="E26" s="138" t="s">
        <v>288</v>
      </c>
      <c r="F26" s="165"/>
      <c r="G26" s="166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  <c r="ES26" s="103"/>
      <c r="ET26" s="103"/>
      <c r="EU26" s="103"/>
      <c r="EV26" s="103"/>
      <c r="EW26" s="103"/>
      <c r="EX26" s="103"/>
      <c r="EY26" s="103"/>
      <c r="EZ26" s="103"/>
      <c r="FA26" s="103"/>
      <c r="FB26" s="103"/>
      <c r="FC26" s="103"/>
      <c r="FD26" s="103"/>
      <c r="FE26" s="103"/>
      <c r="FF26" s="103"/>
      <c r="FG26" s="103"/>
      <c r="FH26" s="103"/>
      <c r="FI26" s="103"/>
      <c r="FJ26" s="103"/>
      <c r="FK26" s="103"/>
      <c r="FL26" s="103"/>
      <c r="FM26" s="103"/>
      <c r="FN26" s="103"/>
      <c r="FO26" s="103"/>
      <c r="FP26" s="103"/>
      <c r="FQ26" s="103"/>
      <c r="FR26" s="103"/>
      <c r="FS26" s="103"/>
      <c r="FT26" s="103"/>
      <c r="FU26" s="103"/>
      <c r="FV26" s="103"/>
      <c r="FW26" s="103"/>
      <c r="FX26" s="103"/>
      <c r="FY26" s="103"/>
      <c r="FZ26" s="103"/>
      <c r="GA26" s="103"/>
      <c r="GB26" s="103"/>
      <c r="GC26" s="103"/>
      <c r="GD26" s="103"/>
      <c r="GE26" s="103"/>
      <c r="GF26" s="103"/>
      <c r="GG26" s="103"/>
      <c r="GH26" s="103"/>
      <c r="GI26" s="103"/>
      <c r="GJ26" s="103"/>
      <c r="GK26" s="103"/>
      <c r="GL26" s="103"/>
      <c r="GM26" s="103"/>
      <c r="GN26" s="103"/>
      <c r="GO26" s="103"/>
      <c r="GP26" s="103"/>
      <c r="GQ26" s="103"/>
      <c r="GR26" s="103"/>
      <c r="GS26" s="103"/>
      <c r="GT26" s="103"/>
      <c r="GU26" s="103"/>
      <c r="GV26" s="103"/>
      <c r="GW26" s="103"/>
      <c r="GX26" s="103"/>
      <c r="GY26" s="103"/>
    </row>
    <row r="27" spans="1:207" s="102" customFormat="1" x14ac:dyDescent="0.45">
      <c r="A27" s="99" t="s">
        <v>104</v>
      </c>
      <c r="B27" s="98" t="s">
        <v>48</v>
      </c>
      <c r="C27" s="101" t="s">
        <v>10</v>
      </c>
      <c r="D27" s="66">
        <v>0.66779999999999995</v>
      </c>
      <c r="E27" s="138" t="s">
        <v>288</v>
      </c>
      <c r="F27" s="165"/>
      <c r="G27" s="166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3"/>
      <c r="EH27" s="103"/>
      <c r="EI27" s="103"/>
      <c r="EJ27" s="103"/>
      <c r="EK27" s="103"/>
      <c r="EL27" s="103"/>
      <c r="EM27" s="103"/>
      <c r="EN27" s="103"/>
      <c r="EO27" s="103"/>
      <c r="EP27" s="103"/>
      <c r="EQ27" s="103"/>
      <c r="ER27" s="103"/>
      <c r="ES27" s="103"/>
      <c r="ET27" s="103"/>
      <c r="EU27" s="103"/>
      <c r="EV27" s="103"/>
      <c r="EW27" s="103"/>
      <c r="EX27" s="103"/>
      <c r="EY27" s="103"/>
      <c r="EZ27" s="103"/>
      <c r="FA27" s="103"/>
      <c r="FB27" s="103"/>
      <c r="FC27" s="103"/>
      <c r="FD27" s="103"/>
      <c r="FE27" s="103"/>
      <c r="FF27" s="103"/>
      <c r="FG27" s="103"/>
      <c r="FH27" s="103"/>
      <c r="FI27" s="103"/>
      <c r="FJ27" s="103"/>
      <c r="FK27" s="103"/>
      <c r="FL27" s="103"/>
      <c r="FM27" s="103"/>
      <c r="FN27" s="103"/>
      <c r="FO27" s="103"/>
      <c r="FP27" s="103"/>
      <c r="FQ27" s="103"/>
      <c r="FR27" s="103"/>
      <c r="FS27" s="103"/>
      <c r="FT27" s="103"/>
      <c r="FU27" s="103"/>
      <c r="FV27" s="103"/>
      <c r="FW27" s="103"/>
      <c r="FX27" s="103"/>
      <c r="FY27" s="103"/>
      <c r="FZ27" s="103"/>
      <c r="GA27" s="103"/>
      <c r="GB27" s="103"/>
      <c r="GC27" s="103"/>
      <c r="GD27" s="103"/>
      <c r="GE27" s="103"/>
      <c r="GF27" s="103"/>
      <c r="GG27" s="103"/>
      <c r="GH27" s="103"/>
      <c r="GI27" s="103"/>
      <c r="GJ27" s="103"/>
      <c r="GK27" s="103"/>
      <c r="GL27" s="103"/>
      <c r="GM27" s="103"/>
      <c r="GN27" s="103"/>
      <c r="GO27" s="103"/>
      <c r="GP27" s="103"/>
      <c r="GQ27" s="103"/>
      <c r="GR27" s="103"/>
      <c r="GS27" s="103"/>
      <c r="GT27" s="103"/>
      <c r="GU27" s="103"/>
      <c r="GV27" s="103"/>
      <c r="GW27" s="103"/>
      <c r="GX27" s="103"/>
      <c r="GY27" s="103"/>
    </row>
    <row r="28" spans="1:207" s="102" customFormat="1" x14ac:dyDescent="0.45">
      <c r="A28" s="99" t="s">
        <v>105</v>
      </c>
      <c r="B28" s="98" t="s">
        <v>49</v>
      </c>
      <c r="C28" s="101" t="s">
        <v>10</v>
      </c>
      <c r="D28" s="67">
        <v>8.3999999999999995E-3</v>
      </c>
      <c r="E28" s="139" t="s">
        <v>288</v>
      </c>
      <c r="F28" s="165"/>
      <c r="G28" s="166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3"/>
      <c r="ET28" s="103"/>
      <c r="EU28" s="103"/>
      <c r="EV28" s="103"/>
      <c r="EW28" s="103"/>
      <c r="EX28" s="103"/>
      <c r="EY28" s="103"/>
      <c r="EZ28" s="103"/>
      <c r="FA28" s="103"/>
      <c r="FB28" s="103"/>
      <c r="FC28" s="103"/>
      <c r="FD28" s="103"/>
      <c r="FE28" s="103"/>
      <c r="FF28" s="103"/>
      <c r="FG28" s="103"/>
      <c r="FH28" s="103"/>
      <c r="FI28" s="103"/>
      <c r="FJ28" s="103"/>
      <c r="FK28" s="103"/>
      <c r="FL28" s="103"/>
      <c r="FM28" s="103"/>
      <c r="FN28" s="103"/>
      <c r="FO28" s="103"/>
      <c r="FP28" s="103"/>
      <c r="FQ28" s="103"/>
      <c r="FR28" s="103"/>
      <c r="FS28" s="103"/>
      <c r="FT28" s="103"/>
      <c r="FU28" s="103"/>
      <c r="FV28" s="103"/>
      <c r="FW28" s="103"/>
      <c r="FX28" s="103"/>
      <c r="FY28" s="103"/>
      <c r="FZ28" s="103"/>
      <c r="GA28" s="103"/>
      <c r="GB28" s="103"/>
      <c r="GC28" s="103"/>
      <c r="GD28" s="103"/>
      <c r="GE28" s="103"/>
      <c r="GF28" s="103"/>
      <c r="GG28" s="103"/>
      <c r="GH28" s="103"/>
      <c r="GI28" s="103"/>
      <c r="GJ28" s="103"/>
      <c r="GK28" s="103"/>
      <c r="GL28" s="103"/>
      <c r="GM28" s="103"/>
      <c r="GN28" s="103"/>
      <c r="GO28" s="103"/>
      <c r="GP28" s="103"/>
      <c r="GQ28" s="103"/>
      <c r="GR28" s="103"/>
      <c r="GS28" s="103"/>
      <c r="GT28" s="103"/>
      <c r="GU28" s="103"/>
      <c r="GV28" s="103"/>
      <c r="GW28" s="103"/>
      <c r="GX28" s="103"/>
      <c r="GY28" s="103"/>
    </row>
    <row r="29" spans="1:207" s="102" customFormat="1" ht="18.5" x14ac:dyDescent="0.35">
      <c r="A29" s="99" t="s">
        <v>52</v>
      </c>
      <c r="B29" s="80" t="s">
        <v>64</v>
      </c>
      <c r="C29" s="101" t="s">
        <v>4</v>
      </c>
      <c r="D29" s="68">
        <v>11.8</v>
      </c>
      <c r="E29" s="140" t="s">
        <v>288</v>
      </c>
      <c r="F29" s="163"/>
      <c r="G29" s="164"/>
    </row>
    <row r="30" spans="1:207" s="102" customFormat="1" x14ac:dyDescent="0.35">
      <c r="A30" s="99"/>
      <c r="B30" s="98" t="s">
        <v>5</v>
      </c>
      <c r="C30" s="101" t="s">
        <v>6</v>
      </c>
      <c r="D30" s="66">
        <v>0.31859999999999999</v>
      </c>
      <c r="E30" s="138" t="s">
        <v>288</v>
      </c>
      <c r="F30" s="163"/>
      <c r="G30" s="164"/>
    </row>
    <row r="31" spans="1:207" s="102" customFormat="1" x14ac:dyDescent="0.35">
      <c r="A31" s="99"/>
      <c r="B31" s="98" t="s">
        <v>56</v>
      </c>
      <c r="C31" s="101" t="s">
        <v>7</v>
      </c>
      <c r="D31" s="66">
        <v>0.71389999999999998</v>
      </c>
      <c r="E31" s="138" t="s">
        <v>288</v>
      </c>
      <c r="F31" s="163"/>
      <c r="G31" s="164"/>
    </row>
    <row r="32" spans="1:207" s="102" customFormat="1" x14ac:dyDescent="0.35">
      <c r="A32" s="99"/>
      <c r="B32" s="98" t="s">
        <v>8</v>
      </c>
      <c r="C32" s="101" t="s">
        <v>9</v>
      </c>
      <c r="D32" s="67">
        <v>2.6078000000000004E-2</v>
      </c>
      <c r="E32" s="139" t="s">
        <v>288</v>
      </c>
      <c r="F32" s="163"/>
      <c r="G32" s="164"/>
    </row>
    <row r="33" spans="1:7" s="102" customFormat="1" ht="18.5" x14ac:dyDescent="0.35">
      <c r="A33" s="99" t="s">
        <v>106</v>
      </c>
      <c r="B33" s="98" t="s">
        <v>57</v>
      </c>
      <c r="C33" s="101" t="s">
        <v>4</v>
      </c>
      <c r="D33" s="69">
        <v>7.0799999999999997E-4</v>
      </c>
      <c r="E33" s="141" t="s">
        <v>288</v>
      </c>
      <c r="F33" s="163"/>
      <c r="G33" s="164"/>
    </row>
    <row r="34" spans="1:7" s="102" customFormat="1" ht="18.5" x14ac:dyDescent="0.35">
      <c r="A34" s="99" t="s">
        <v>58</v>
      </c>
      <c r="B34" s="80" t="s">
        <v>66</v>
      </c>
      <c r="C34" s="101" t="s">
        <v>4</v>
      </c>
      <c r="D34" s="70">
        <v>1.3</v>
      </c>
      <c r="E34" s="142" t="s">
        <v>288</v>
      </c>
      <c r="F34" s="163"/>
      <c r="G34" s="164"/>
    </row>
    <row r="35" spans="1:7" s="102" customFormat="1" x14ac:dyDescent="0.35">
      <c r="A35" s="99"/>
      <c r="B35" s="98" t="s">
        <v>5</v>
      </c>
      <c r="C35" s="101" t="s">
        <v>6</v>
      </c>
      <c r="D35" s="58">
        <v>5.1610000000000005</v>
      </c>
      <c r="E35" s="132" t="s">
        <v>288</v>
      </c>
      <c r="F35" s="163"/>
      <c r="G35" s="164"/>
    </row>
    <row r="36" spans="1:7" s="102" customFormat="1" ht="18.5" x14ac:dyDescent="0.35">
      <c r="A36" s="99" t="s">
        <v>59</v>
      </c>
      <c r="B36" s="97" t="s">
        <v>67</v>
      </c>
      <c r="C36" s="101" t="s">
        <v>4</v>
      </c>
      <c r="D36" s="70">
        <v>1.1700000000000002</v>
      </c>
      <c r="E36" s="142" t="s">
        <v>288</v>
      </c>
      <c r="F36" s="163"/>
      <c r="G36" s="164"/>
    </row>
    <row r="37" spans="1:7" s="102" customFormat="1" ht="18.5" x14ac:dyDescent="0.35">
      <c r="A37" s="99"/>
      <c r="B37" s="98" t="s">
        <v>33</v>
      </c>
      <c r="C37" s="101" t="s">
        <v>7</v>
      </c>
      <c r="D37" s="58">
        <v>2.9250000000000005E-2</v>
      </c>
      <c r="E37" s="132" t="s">
        <v>288</v>
      </c>
      <c r="F37" s="163"/>
      <c r="G37" s="164"/>
    </row>
    <row r="38" spans="1:7" s="92" customFormat="1" ht="18.5" x14ac:dyDescent="0.35">
      <c r="A38" s="104" t="s">
        <v>107</v>
      </c>
      <c r="B38" s="97" t="s">
        <v>76</v>
      </c>
      <c r="C38" s="95" t="s">
        <v>4</v>
      </c>
      <c r="D38" s="71">
        <v>0.13</v>
      </c>
      <c r="E38" s="143" t="s">
        <v>288</v>
      </c>
      <c r="F38" s="161"/>
      <c r="G38" s="162"/>
    </row>
    <row r="39" spans="1:7" s="92" customFormat="1" x14ac:dyDescent="0.35">
      <c r="A39" s="93"/>
      <c r="B39" s="94" t="s">
        <v>5</v>
      </c>
      <c r="C39" s="95" t="s">
        <v>6</v>
      </c>
      <c r="D39" s="62">
        <v>0.134355</v>
      </c>
      <c r="E39" s="134" t="s">
        <v>288</v>
      </c>
      <c r="F39" s="161"/>
      <c r="G39" s="162"/>
    </row>
    <row r="40" spans="1:7" s="102" customFormat="1" x14ac:dyDescent="0.35">
      <c r="A40" s="99" t="s">
        <v>108</v>
      </c>
      <c r="B40" s="80" t="s">
        <v>95</v>
      </c>
      <c r="C40" s="101" t="s">
        <v>10</v>
      </c>
      <c r="D40" s="70">
        <v>25.545000000000002</v>
      </c>
      <c r="E40" s="142" t="s">
        <v>288</v>
      </c>
      <c r="F40" s="163"/>
      <c r="G40" s="164"/>
    </row>
    <row r="41" spans="1:7" s="106" customFormat="1" x14ac:dyDescent="0.35">
      <c r="A41" s="105" t="s">
        <v>109</v>
      </c>
      <c r="B41" s="98" t="s">
        <v>94</v>
      </c>
      <c r="C41" s="101" t="s">
        <v>10</v>
      </c>
      <c r="D41" s="66">
        <v>25.545000000000002</v>
      </c>
      <c r="E41" s="138" t="s">
        <v>288</v>
      </c>
      <c r="F41" s="163"/>
      <c r="G41" s="164"/>
    </row>
    <row r="42" spans="1:7" s="108" customFormat="1" ht="18.5" x14ac:dyDescent="0.45">
      <c r="A42" s="99" t="s">
        <v>110</v>
      </c>
      <c r="B42" s="107" t="s">
        <v>68</v>
      </c>
      <c r="C42" s="101" t="s">
        <v>4</v>
      </c>
      <c r="D42" s="64">
        <v>0.63</v>
      </c>
      <c r="E42" s="136" t="s">
        <v>287</v>
      </c>
      <c r="F42" s="165"/>
      <c r="G42" s="166"/>
    </row>
    <row r="43" spans="1:7" s="103" customFormat="1" x14ac:dyDescent="0.45">
      <c r="A43" s="99"/>
      <c r="B43" s="98" t="s">
        <v>5</v>
      </c>
      <c r="C43" s="101" t="s">
        <v>6</v>
      </c>
      <c r="D43" s="66">
        <v>8.4420000000000009E-2</v>
      </c>
      <c r="E43" s="138" t="s">
        <v>288</v>
      </c>
      <c r="F43" s="165"/>
      <c r="G43" s="166"/>
    </row>
    <row r="44" spans="1:7" s="103" customFormat="1" x14ac:dyDescent="0.45">
      <c r="A44" s="83"/>
      <c r="B44" s="109" t="s">
        <v>11</v>
      </c>
      <c r="C44" s="81" t="s">
        <v>7</v>
      </c>
      <c r="D44" s="72">
        <v>1.8326700000000001E-2</v>
      </c>
      <c r="E44" s="144" t="s">
        <v>288</v>
      </c>
      <c r="F44" s="165"/>
      <c r="G44" s="166"/>
    </row>
    <row r="45" spans="1:7" s="103" customFormat="1" x14ac:dyDescent="0.45">
      <c r="A45" s="83"/>
      <c r="B45" s="84" t="s">
        <v>12</v>
      </c>
      <c r="C45" s="81" t="s">
        <v>7</v>
      </c>
      <c r="D45" s="73">
        <v>8.1900000000000001E-2</v>
      </c>
      <c r="E45" s="145" t="s">
        <v>288</v>
      </c>
      <c r="F45" s="165"/>
      <c r="G45" s="166"/>
    </row>
    <row r="46" spans="1:7" s="103" customFormat="1" x14ac:dyDescent="0.45">
      <c r="A46" s="83" t="s">
        <v>143</v>
      </c>
      <c r="B46" s="110" t="s">
        <v>42</v>
      </c>
      <c r="C46" s="81" t="s">
        <v>13</v>
      </c>
      <c r="D46" s="73">
        <v>0.69300000000000006</v>
      </c>
      <c r="E46" s="145" t="s">
        <v>288</v>
      </c>
      <c r="F46" s="165"/>
      <c r="G46" s="166"/>
    </row>
    <row r="47" spans="1:7" s="103" customFormat="1" ht="18.5" x14ac:dyDescent="0.45">
      <c r="A47" s="99" t="s">
        <v>111</v>
      </c>
      <c r="B47" s="107" t="s">
        <v>43</v>
      </c>
      <c r="C47" s="101" t="s">
        <v>4</v>
      </c>
      <c r="D47" s="64">
        <v>3.46</v>
      </c>
      <c r="E47" s="136" t="s">
        <v>288</v>
      </c>
      <c r="F47" s="165"/>
      <c r="G47" s="166"/>
    </row>
    <row r="48" spans="1:7" s="103" customFormat="1" x14ac:dyDescent="0.45">
      <c r="A48" s="99"/>
      <c r="B48" s="98" t="s">
        <v>5</v>
      </c>
      <c r="C48" s="101" t="s">
        <v>6</v>
      </c>
      <c r="D48" s="65">
        <v>0.46364</v>
      </c>
      <c r="E48" s="137" t="s">
        <v>288</v>
      </c>
      <c r="F48" s="165"/>
      <c r="G48" s="166"/>
    </row>
    <row r="49" spans="1:7" s="103" customFormat="1" x14ac:dyDescent="0.45">
      <c r="A49" s="99"/>
      <c r="B49" s="98" t="s">
        <v>11</v>
      </c>
      <c r="C49" s="101" t="s">
        <v>7</v>
      </c>
      <c r="D49" s="66">
        <v>0.1006514</v>
      </c>
      <c r="E49" s="138" t="s">
        <v>288</v>
      </c>
      <c r="F49" s="165"/>
      <c r="G49" s="166"/>
    </row>
    <row r="50" spans="1:7" s="103" customFormat="1" x14ac:dyDescent="0.45">
      <c r="A50" s="99"/>
      <c r="B50" s="98" t="s">
        <v>12</v>
      </c>
      <c r="C50" s="101" t="s">
        <v>7</v>
      </c>
      <c r="D50" s="66">
        <v>0.44980000000000003</v>
      </c>
      <c r="E50" s="138" t="s">
        <v>288</v>
      </c>
      <c r="F50" s="165"/>
      <c r="G50" s="166"/>
    </row>
    <row r="51" spans="1:7" s="103" customFormat="1" ht="18.5" x14ac:dyDescent="0.45">
      <c r="A51" s="111" t="s">
        <v>112</v>
      </c>
      <c r="B51" s="98" t="s">
        <v>44</v>
      </c>
      <c r="C51" s="101" t="s">
        <v>4</v>
      </c>
      <c r="D51" s="65">
        <v>3.806</v>
      </c>
      <c r="E51" s="137" t="s">
        <v>288</v>
      </c>
      <c r="F51" s="165"/>
      <c r="G51" s="166"/>
    </row>
    <row r="52" spans="1:7" s="103" customFormat="1" ht="18.5" x14ac:dyDescent="0.45">
      <c r="A52" s="99" t="s">
        <v>113</v>
      </c>
      <c r="B52" s="107" t="s">
        <v>69</v>
      </c>
      <c r="C52" s="101" t="s">
        <v>4</v>
      </c>
      <c r="D52" s="74">
        <v>0.7</v>
      </c>
      <c r="E52" s="146" t="s">
        <v>288</v>
      </c>
      <c r="F52" s="165"/>
      <c r="G52" s="166"/>
    </row>
    <row r="53" spans="1:7" s="103" customFormat="1" x14ac:dyDescent="0.45">
      <c r="A53" s="99"/>
      <c r="B53" s="98" t="s">
        <v>37</v>
      </c>
      <c r="C53" s="101" t="s">
        <v>6</v>
      </c>
      <c r="D53" s="66">
        <v>0.623</v>
      </c>
      <c r="E53" s="138" t="s">
        <v>288</v>
      </c>
      <c r="F53" s="165"/>
      <c r="G53" s="166"/>
    </row>
    <row r="54" spans="1:7" s="103" customFormat="1" x14ac:dyDescent="0.45">
      <c r="A54" s="99"/>
      <c r="B54" s="98" t="s">
        <v>14</v>
      </c>
      <c r="C54" s="101" t="s">
        <v>9</v>
      </c>
      <c r="D54" s="66">
        <v>0.25900000000000001</v>
      </c>
      <c r="E54" s="138" t="s">
        <v>288</v>
      </c>
      <c r="F54" s="165"/>
      <c r="G54" s="166"/>
    </row>
    <row r="55" spans="1:7" s="103" customFormat="1" x14ac:dyDescent="0.45">
      <c r="A55" s="99"/>
      <c r="B55" s="98" t="s">
        <v>15</v>
      </c>
      <c r="C55" s="101"/>
      <c r="D55" s="66"/>
      <c r="E55" s="138" t="s">
        <v>288</v>
      </c>
      <c r="F55" s="165"/>
      <c r="G55" s="166"/>
    </row>
    <row r="56" spans="1:7" s="103" customFormat="1" ht="18.5" x14ac:dyDescent="0.45">
      <c r="A56" s="111" t="s">
        <v>114</v>
      </c>
      <c r="B56" s="112" t="s">
        <v>81</v>
      </c>
      <c r="C56" s="101" t="s">
        <v>4</v>
      </c>
      <c r="D56" s="66">
        <v>0.80499999999999994</v>
      </c>
      <c r="E56" s="138" t="s">
        <v>288</v>
      </c>
      <c r="F56" s="165"/>
      <c r="G56" s="166"/>
    </row>
    <row r="57" spans="1:7" s="102" customFormat="1" x14ac:dyDescent="0.35">
      <c r="A57" s="99"/>
      <c r="B57" s="100" t="s">
        <v>16</v>
      </c>
      <c r="C57" s="101" t="s">
        <v>9</v>
      </c>
      <c r="D57" s="75">
        <v>1.3999999999999999E-2</v>
      </c>
      <c r="E57" s="147" t="s">
        <v>288</v>
      </c>
      <c r="F57" s="163"/>
      <c r="G57" s="164"/>
    </row>
    <row r="58" spans="1:7" s="102" customFormat="1" ht="18.5" x14ac:dyDescent="0.35">
      <c r="A58" s="99" t="s">
        <v>84</v>
      </c>
      <c r="B58" s="98" t="s">
        <v>96</v>
      </c>
      <c r="C58" s="101" t="s">
        <v>25</v>
      </c>
      <c r="D58" s="66">
        <v>20.52</v>
      </c>
      <c r="E58" s="138" t="s">
        <v>288</v>
      </c>
      <c r="F58" s="163"/>
      <c r="G58" s="164"/>
    </row>
    <row r="59" spans="1:7" s="102" customFormat="1" x14ac:dyDescent="0.35">
      <c r="A59" s="99"/>
      <c r="B59" s="98" t="s">
        <v>5</v>
      </c>
      <c r="C59" s="101" t="s">
        <v>41</v>
      </c>
      <c r="D59" s="66">
        <v>5.5814400000000006</v>
      </c>
      <c r="E59" s="138" t="s">
        <v>288</v>
      </c>
      <c r="F59" s="163"/>
      <c r="G59" s="164"/>
    </row>
    <row r="60" spans="1:7" s="102" customFormat="1" x14ac:dyDescent="0.35">
      <c r="A60" s="99"/>
      <c r="B60" s="101" t="s">
        <v>14</v>
      </c>
      <c r="C60" s="101" t="s">
        <v>9</v>
      </c>
      <c r="D60" s="66">
        <v>1.058832</v>
      </c>
      <c r="E60" s="138" t="s">
        <v>288</v>
      </c>
      <c r="F60" s="163"/>
      <c r="G60" s="164"/>
    </row>
    <row r="61" spans="1:7" s="102" customFormat="1" x14ac:dyDescent="0.35">
      <c r="A61" s="99"/>
      <c r="B61" s="98" t="s">
        <v>15</v>
      </c>
      <c r="C61" s="101"/>
      <c r="D61" s="65"/>
      <c r="E61" s="137" t="s">
        <v>288</v>
      </c>
      <c r="F61" s="163"/>
      <c r="G61" s="164"/>
    </row>
    <row r="62" spans="1:7" s="102" customFormat="1" x14ac:dyDescent="0.35">
      <c r="A62" s="99" t="s">
        <v>115</v>
      </c>
      <c r="B62" s="98" t="s">
        <v>74</v>
      </c>
      <c r="C62" s="101" t="s">
        <v>13</v>
      </c>
      <c r="D62" s="69">
        <v>8.8235999999999995E-2</v>
      </c>
      <c r="E62" s="141" t="s">
        <v>288</v>
      </c>
      <c r="F62" s="163"/>
      <c r="G62" s="164"/>
    </row>
    <row r="63" spans="1:7" s="102" customFormat="1" x14ac:dyDescent="0.35">
      <c r="A63" s="113" t="s">
        <v>144</v>
      </c>
      <c r="B63" s="100" t="s">
        <v>75</v>
      </c>
      <c r="C63" s="101" t="s">
        <v>13</v>
      </c>
      <c r="D63" s="64">
        <v>0.19494</v>
      </c>
      <c r="E63" s="136" t="s">
        <v>288</v>
      </c>
      <c r="F63" s="163"/>
      <c r="G63" s="164"/>
    </row>
    <row r="64" spans="1:7" s="102" customFormat="1" x14ac:dyDescent="0.35">
      <c r="A64" s="113"/>
      <c r="B64" s="98" t="s">
        <v>16</v>
      </c>
      <c r="C64" s="101" t="s">
        <v>9</v>
      </c>
      <c r="D64" s="66">
        <v>0.100548</v>
      </c>
      <c r="E64" s="138" t="s">
        <v>288</v>
      </c>
      <c r="F64" s="163"/>
      <c r="G64" s="164"/>
    </row>
    <row r="65" spans="1:7" s="102" customFormat="1" ht="18.5" x14ac:dyDescent="0.35">
      <c r="A65" s="113" t="s">
        <v>85</v>
      </c>
      <c r="B65" s="114" t="s">
        <v>152</v>
      </c>
      <c r="C65" s="115" t="s">
        <v>4</v>
      </c>
      <c r="D65" s="66">
        <v>1.72</v>
      </c>
      <c r="E65" s="138" t="s">
        <v>288</v>
      </c>
      <c r="F65" s="163"/>
      <c r="G65" s="164"/>
    </row>
    <row r="66" spans="1:7" s="102" customFormat="1" x14ac:dyDescent="0.35">
      <c r="A66" s="113"/>
      <c r="B66" s="101" t="s">
        <v>37</v>
      </c>
      <c r="C66" s="101" t="s">
        <v>6</v>
      </c>
      <c r="D66" s="66">
        <v>18.231999999999999</v>
      </c>
      <c r="E66" s="138" t="s">
        <v>288</v>
      </c>
      <c r="F66" s="163"/>
      <c r="G66" s="164"/>
    </row>
    <row r="67" spans="1:7" s="102" customFormat="1" x14ac:dyDescent="0.35">
      <c r="A67" s="113"/>
      <c r="B67" s="98" t="s">
        <v>8</v>
      </c>
      <c r="C67" s="101" t="s">
        <v>9</v>
      </c>
      <c r="D67" s="65">
        <v>12.280800000000001</v>
      </c>
      <c r="E67" s="137" t="s">
        <v>288</v>
      </c>
      <c r="F67" s="163"/>
      <c r="G67" s="164"/>
    </row>
    <row r="68" spans="1:7" s="102" customFormat="1" x14ac:dyDescent="0.35">
      <c r="A68" s="113"/>
      <c r="B68" s="98" t="s">
        <v>15</v>
      </c>
      <c r="C68" s="101"/>
      <c r="D68" s="66"/>
      <c r="E68" s="138" t="s">
        <v>288</v>
      </c>
      <c r="F68" s="163"/>
      <c r="G68" s="164"/>
    </row>
    <row r="69" spans="1:7" s="88" customFormat="1" x14ac:dyDescent="0.35">
      <c r="A69" s="116" t="s">
        <v>116</v>
      </c>
      <c r="B69" s="100" t="s">
        <v>131</v>
      </c>
      <c r="C69" s="87" t="s">
        <v>18</v>
      </c>
      <c r="D69" s="76">
        <v>1</v>
      </c>
      <c r="E69" s="148" t="s">
        <v>288</v>
      </c>
      <c r="F69" s="159"/>
      <c r="G69" s="160"/>
    </row>
    <row r="70" spans="1:7" s="88" customFormat="1" x14ac:dyDescent="0.35">
      <c r="A70" s="116" t="s">
        <v>145</v>
      </c>
      <c r="B70" s="86" t="s">
        <v>133</v>
      </c>
      <c r="C70" s="87" t="s">
        <v>18</v>
      </c>
      <c r="D70" s="77">
        <v>1</v>
      </c>
      <c r="E70" s="149" t="s">
        <v>288</v>
      </c>
      <c r="F70" s="159"/>
      <c r="G70" s="160"/>
    </row>
    <row r="71" spans="1:7" s="88" customFormat="1" x14ac:dyDescent="0.35">
      <c r="A71" s="116" t="s">
        <v>146</v>
      </c>
      <c r="B71" s="86" t="s">
        <v>134</v>
      </c>
      <c r="C71" s="87" t="s">
        <v>18</v>
      </c>
      <c r="D71" s="59">
        <v>1</v>
      </c>
      <c r="E71" s="131" t="s">
        <v>288</v>
      </c>
      <c r="F71" s="159"/>
      <c r="G71" s="160"/>
    </row>
    <row r="72" spans="1:7" s="88" customFormat="1" x14ac:dyDescent="0.35">
      <c r="A72" s="116" t="s">
        <v>147</v>
      </c>
      <c r="B72" s="86" t="s">
        <v>132</v>
      </c>
      <c r="C72" s="87" t="s">
        <v>18</v>
      </c>
      <c r="D72" s="59">
        <v>1</v>
      </c>
      <c r="E72" s="131" t="s">
        <v>288</v>
      </c>
      <c r="F72" s="159"/>
      <c r="G72" s="160"/>
    </row>
    <row r="73" spans="1:7" s="102" customFormat="1" x14ac:dyDescent="0.35">
      <c r="A73" s="113" t="s">
        <v>148</v>
      </c>
      <c r="B73" s="100" t="s">
        <v>70</v>
      </c>
      <c r="C73" s="101" t="s">
        <v>18</v>
      </c>
      <c r="D73" s="64">
        <v>1</v>
      </c>
      <c r="E73" s="136" t="s">
        <v>287</v>
      </c>
      <c r="F73" s="163"/>
      <c r="G73" s="164"/>
    </row>
    <row r="74" spans="1:7" s="102" customFormat="1" x14ac:dyDescent="0.35">
      <c r="A74" s="113" t="s">
        <v>149</v>
      </c>
      <c r="B74" s="98" t="s">
        <v>71</v>
      </c>
      <c r="C74" s="101" t="s">
        <v>13</v>
      </c>
      <c r="D74" s="66">
        <v>0.17200000000000001</v>
      </c>
      <c r="E74" s="138" t="s">
        <v>288</v>
      </c>
      <c r="F74" s="163"/>
      <c r="G74" s="164"/>
    </row>
    <row r="75" spans="1:7" s="102" customFormat="1" x14ac:dyDescent="0.35">
      <c r="A75" s="113" t="s">
        <v>150</v>
      </c>
      <c r="B75" s="101" t="s">
        <v>72</v>
      </c>
      <c r="C75" s="101" t="s">
        <v>40</v>
      </c>
      <c r="D75" s="66">
        <v>1.7200000000000002</v>
      </c>
      <c r="E75" s="138" t="s">
        <v>288</v>
      </c>
      <c r="F75" s="163"/>
      <c r="G75" s="164"/>
    </row>
    <row r="76" spans="1:7" s="102" customFormat="1" ht="18.5" x14ac:dyDescent="0.35">
      <c r="A76" s="113" t="s">
        <v>157</v>
      </c>
      <c r="B76" s="117" t="s">
        <v>162</v>
      </c>
      <c r="C76" s="101" t="s">
        <v>4</v>
      </c>
      <c r="D76" s="66">
        <v>0.05</v>
      </c>
      <c r="E76" s="138" t="s">
        <v>288</v>
      </c>
      <c r="F76" s="163"/>
      <c r="G76" s="164"/>
    </row>
    <row r="77" spans="1:7" s="102" customFormat="1" x14ac:dyDescent="0.35">
      <c r="A77" s="113"/>
      <c r="B77" s="98" t="s">
        <v>16</v>
      </c>
      <c r="C77" s="101" t="s">
        <v>9</v>
      </c>
      <c r="D77" s="69">
        <v>11.369199999999999</v>
      </c>
      <c r="E77" s="141" t="s">
        <v>288</v>
      </c>
      <c r="F77" s="163"/>
      <c r="G77" s="164"/>
    </row>
    <row r="78" spans="1:7" s="102" customFormat="1" ht="18.5" x14ac:dyDescent="0.35">
      <c r="A78" s="113" t="s">
        <v>77</v>
      </c>
      <c r="B78" s="100" t="s">
        <v>123</v>
      </c>
      <c r="C78" s="101" t="s">
        <v>25</v>
      </c>
      <c r="D78" s="64">
        <v>28.9</v>
      </c>
      <c r="E78" s="136" t="s">
        <v>288</v>
      </c>
      <c r="F78" s="163"/>
      <c r="G78" s="164"/>
    </row>
    <row r="79" spans="1:7" s="102" customFormat="1" x14ac:dyDescent="0.35">
      <c r="A79" s="113"/>
      <c r="B79" s="98" t="s">
        <v>5</v>
      </c>
      <c r="C79" s="101" t="s">
        <v>6</v>
      </c>
      <c r="D79" s="66">
        <v>9.7103999999999999</v>
      </c>
      <c r="E79" s="138" t="s">
        <v>288</v>
      </c>
      <c r="F79" s="163"/>
      <c r="G79" s="164"/>
    </row>
    <row r="80" spans="1:7" s="102" customFormat="1" x14ac:dyDescent="0.35">
      <c r="A80" s="113"/>
      <c r="B80" s="114" t="s">
        <v>14</v>
      </c>
      <c r="C80" s="115" t="s">
        <v>9</v>
      </c>
      <c r="D80" s="66">
        <v>0.43349999999999994</v>
      </c>
      <c r="E80" s="138" t="s">
        <v>288</v>
      </c>
      <c r="F80" s="163"/>
      <c r="G80" s="164"/>
    </row>
    <row r="81" spans="1:7" s="102" customFormat="1" x14ac:dyDescent="0.35">
      <c r="A81" s="113"/>
      <c r="B81" s="101" t="s">
        <v>15</v>
      </c>
      <c r="C81" s="101"/>
      <c r="D81" s="66"/>
      <c r="E81" s="138" t="s">
        <v>288</v>
      </c>
      <c r="F81" s="163"/>
      <c r="G81" s="164"/>
    </row>
    <row r="82" spans="1:7" s="102" customFormat="1" x14ac:dyDescent="0.35">
      <c r="A82" s="113" t="s">
        <v>86</v>
      </c>
      <c r="B82" s="98" t="s">
        <v>73</v>
      </c>
      <c r="C82" s="101" t="s">
        <v>10</v>
      </c>
      <c r="D82" s="65">
        <v>6.9359999999999991E-2</v>
      </c>
      <c r="E82" s="137" t="s">
        <v>288</v>
      </c>
      <c r="F82" s="163"/>
      <c r="G82" s="164"/>
    </row>
    <row r="83" spans="1:7" s="102" customFormat="1" x14ac:dyDescent="0.35">
      <c r="A83" s="113" t="s">
        <v>117</v>
      </c>
      <c r="B83" s="98" t="s">
        <v>124</v>
      </c>
      <c r="C83" s="101" t="s">
        <v>17</v>
      </c>
      <c r="D83" s="66">
        <v>17.399999999999999</v>
      </c>
      <c r="E83" s="138" t="s">
        <v>288</v>
      </c>
      <c r="F83" s="163"/>
      <c r="G83" s="164"/>
    </row>
    <row r="84" spans="1:7" s="88" customFormat="1" x14ac:dyDescent="0.35">
      <c r="A84" s="116"/>
      <c r="B84" s="100" t="s">
        <v>16</v>
      </c>
      <c r="C84" s="87" t="s">
        <v>9</v>
      </c>
      <c r="D84" s="76">
        <v>0.65891999999999984</v>
      </c>
      <c r="E84" s="148" t="s">
        <v>288</v>
      </c>
      <c r="F84" s="159"/>
      <c r="G84" s="160"/>
    </row>
    <row r="85" spans="1:7" s="88" customFormat="1" x14ac:dyDescent="0.35">
      <c r="A85" s="116">
        <v>16</v>
      </c>
      <c r="B85" s="86" t="s">
        <v>135</v>
      </c>
      <c r="C85" s="87" t="s">
        <v>17</v>
      </c>
      <c r="D85" s="77">
        <v>1</v>
      </c>
      <c r="E85" s="149" t="s">
        <v>288</v>
      </c>
      <c r="F85" s="159"/>
      <c r="G85" s="160"/>
    </row>
    <row r="86" spans="1:7" s="88" customFormat="1" x14ac:dyDescent="0.35">
      <c r="A86" s="116"/>
      <c r="B86" s="87" t="s">
        <v>5</v>
      </c>
      <c r="C86" s="87" t="s">
        <v>6</v>
      </c>
      <c r="D86" s="59">
        <v>1.56</v>
      </c>
      <c r="E86" s="131" t="s">
        <v>288</v>
      </c>
      <c r="F86" s="159"/>
      <c r="G86" s="160"/>
    </row>
    <row r="87" spans="1:7" s="88" customFormat="1" x14ac:dyDescent="0.35">
      <c r="A87" s="116"/>
      <c r="B87" s="86" t="s">
        <v>14</v>
      </c>
      <c r="C87" s="87" t="s">
        <v>9</v>
      </c>
      <c r="D87" s="59">
        <v>1.35</v>
      </c>
      <c r="E87" s="131" t="s">
        <v>288</v>
      </c>
      <c r="F87" s="159"/>
      <c r="G87" s="160"/>
    </row>
    <row r="88" spans="1:7" s="102" customFormat="1" x14ac:dyDescent="0.35">
      <c r="A88" s="113"/>
      <c r="B88" s="100" t="s">
        <v>15</v>
      </c>
      <c r="C88" s="101"/>
      <c r="D88" s="64"/>
      <c r="E88" s="136" t="s">
        <v>288</v>
      </c>
      <c r="F88" s="163"/>
      <c r="G88" s="164"/>
    </row>
    <row r="89" spans="1:7" s="102" customFormat="1" x14ac:dyDescent="0.35">
      <c r="A89" s="113" t="s">
        <v>87</v>
      </c>
      <c r="B89" s="98" t="s">
        <v>136</v>
      </c>
      <c r="C89" s="101" t="s">
        <v>17</v>
      </c>
      <c r="D89" s="66">
        <v>1.0029999999999999</v>
      </c>
      <c r="E89" s="138" t="s">
        <v>288</v>
      </c>
      <c r="F89" s="163"/>
      <c r="G89" s="164"/>
    </row>
    <row r="90" spans="1:7" s="102" customFormat="1" x14ac:dyDescent="0.35">
      <c r="A90" s="113"/>
      <c r="B90" s="101" t="s">
        <v>16</v>
      </c>
      <c r="C90" s="101" t="s">
        <v>9</v>
      </c>
      <c r="D90" s="66">
        <v>0.45200000000000001</v>
      </c>
      <c r="E90" s="138" t="s">
        <v>288</v>
      </c>
      <c r="F90" s="163"/>
      <c r="G90" s="164"/>
    </row>
    <row r="91" spans="1:7" s="102" customFormat="1" x14ac:dyDescent="0.35">
      <c r="A91" s="113">
        <v>17</v>
      </c>
      <c r="B91" s="117" t="s">
        <v>137</v>
      </c>
      <c r="C91" s="101" t="s">
        <v>17</v>
      </c>
      <c r="D91" s="66">
        <v>1</v>
      </c>
      <c r="E91" s="138" t="s">
        <v>288</v>
      </c>
      <c r="F91" s="163"/>
      <c r="G91" s="164"/>
    </row>
    <row r="92" spans="1:7" s="102" customFormat="1" x14ac:dyDescent="0.35">
      <c r="A92" s="113"/>
      <c r="B92" s="98" t="s">
        <v>5</v>
      </c>
      <c r="C92" s="101" t="s">
        <v>6</v>
      </c>
      <c r="D92" s="67">
        <v>0.31</v>
      </c>
      <c r="E92" s="139" t="s">
        <v>288</v>
      </c>
      <c r="F92" s="163"/>
      <c r="G92" s="164"/>
    </row>
    <row r="93" spans="1:7" s="102" customFormat="1" x14ac:dyDescent="0.35">
      <c r="A93" s="99"/>
      <c r="B93" s="100" t="s">
        <v>15</v>
      </c>
      <c r="C93" s="101"/>
      <c r="D93" s="78"/>
      <c r="E93" s="150" t="s">
        <v>288</v>
      </c>
      <c r="F93" s="163"/>
      <c r="G93" s="164"/>
    </row>
    <row r="94" spans="1:7" s="102" customFormat="1" x14ac:dyDescent="0.35">
      <c r="A94" s="99" t="s">
        <v>88</v>
      </c>
      <c r="B94" s="98" t="s">
        <v>24</v>
      </c>
      <c r="C94" s="101" t="s">
        <v>17</v>
      </c>
      <c r="D94" s="66">
        <v>0.78500000000000003</v>
      </c>
      <c r="E94" s="138" t="s">
        <v>287</v>
      </c>
      <c r="F94" s="163"/>
      <c r="G94" s="164"/>
    </row>
    <row r="95" spans="1:7" s="102" customFormat="1" x14ac:dyDescent="0.35">
      <c r="A95" s="99">
        <v>18</v>
      </c>
      <c r="B95" s="98" t="s">
        <v>138</v>
      </c>
      <c r="C95" s="101" t="s">
        <v>17</v>
      </c>
      <c r="D95" s="69">
        <v>1</v>
      </c>
      <c r="E95" s="141" t="s">
        <v>288</v>
      </c>
      <c r="F95" s="163"/>
      <c r="G95" s="164"/>
    </row>
    <row r="96" spans="1:7" s="102" customFormat="1" x14ac:dyDescent="0.35">
      <c r="A96" s="99"/>
      <c r="B96" s="101" t="s">
        <v>5</v>
      </c>
      <c r="C96" s="101" t="s">
        <v>6</v>
      </c>
      <c r="D96" s="66">
        <v>0.185</v>
      </c>
      <c r="E96" s="138" t="s">
        <v>288</v>
      </c>
      <c r="F96" s="163"/>
      <c r="G96" s="164"/>
    </row>
    <row r="97" spans="1:7" s="102" customFormat="1" x14ac:dyDescent="0.35">
      <c r="A97" s="99"/>
      <c r="B97" s="98" t="s">
        <v>15</v>
      </c>
      <c r="C97" s="101"/>
      <c r="D97" s="65"/>
      <c r="E97" s="137" t="s">
        <v>288</v>
      </c>
      <c r="F97" s="163"/>
      <c r="G97" s="164"/>
    </row>
    <row r="98" spans="1:7" s="88" customFormat="1" ht="18.5" x14ac:dyDescent="0.35">
      <c r="A98" s="116" t="s">
        <v>78</v>
      </c>
      <c r="B98" s="118" t="s">
        <v>24</v>
      </c>
      <c r="C98" s="87" t="s">
        <v>4</v>
      </c>
      <c r="D98" s="76">
        <v>9.42</v>
      </c>
      <c r="E98" s="148" t="s">
        <v>287</v>
      </c>
      <c r="F98" s="159"/>
      <c r="G98" s="160"/>
    </row>
    <row r="99" spans="1:7" s="88" customFormat="1" x14ac:dyDescent="0.35">
      <c r="A99" s="116"/>
      <c r="B99" s="86" t="s">
        <v>16</v>
      </c>
      <c r="C99" s="87" t="s">
        <v>9</v>
      </c>
      <c r="D99" s="59">
        <v>1.5699999999999999E-2</v>
      </c>
      <c r="E99" s="131" t="s">
        <v>288</v>
      </c>
      <c r="F99" s="159"/>
      <c r="G99" s="160"/>
    </row>
    <row r="100" spans="1:7" s="88" customFormat="1" x14ac:dyDescent="0.35">
      <c r="A100" s="116">
        <v>19</v>
      </c>
      <c r="B100" s="86" t="s">
        <v>125</v>
      </c>
      <c r="C100" s="87" t="s">
        <v>17</v>
      </c>
      <c r="D100" s="59">
        <v>1</v>
      </c>
      <c r="E100" s="131" t="s">
        <v>288</v>
      </c>
      <c r="F100" s="159"/>
      <c r="G100" s="160"/>
    </row>
    <row r="101" spans="1:7" s="88" customFormat="1" x14ac:dyDescent="0.35">
      <c r="A101" s="116"/>
      <c r="B101" s="87" t="s">
        <v>5</v>
      </c>
      <c r="C101" s="87" t="s">
        <v>6</v>
      </c>
      <c r="D101" s="59">
        <v>0.253</v>
      </c>
      <c r="E101" s="131" t="s">
        <v>288</v>
      </c>
      <c r="F101" s="159"/>
      <c r="G101" s="160"/>
    </row>
    <row r="102" spans="1:7" s="102" customFormat="1" x14ac:dyDescent="0.35">
      <c r="A102" s="113"/>
      <c r="B102" s="98" t="s">
        <v>14</v>
      </c>
      <c r="C102" s="101" t="s">
        <v>9</v>
      </c>
      <c r="D102" s="65">
        <v>3.5099999999999999E-2</v>
      </c>
      <c r="E102" s="137" t="s">
        <v>288</v>
      </c>
      <c r="F102" s="163"/>
      <c r="G102" s="164"/>
    </row>
    <row r="103" spans="1:7" s="88" customFormat="1" x14ac:dyDescent="0.35">
      <c r="A103" s="116"/>
      <c r="B103" s="86" t="s">
        <v>15</v>
      </c>
      <c r="C103" s="87"/>
      <c r="D103" s="59"/>
      <c r="E103" s="131" t="s">
        <v>288</v>
      </c>
      <c r="F103" s="159"/>
      <c r="G103" s="160"/>
    </row>
    <row r="104" spans="1:7" s="88" customFormat="1" x14ac:dyDescent="0.35">
      <c r="A104" s="116" t="s">
        <v>89</v>
      </c>
      <c r="B104" s="118" t="s">
        <v>126</v>
      </c>
      <c r="C104" s="87" t="s">
        <v>17</v>
      </c>
      <c r="D104" s="76">
        <v>0.998</v>
      </c>
      <c r="E104" s="148" t="s">
        <v>288</v>
      </c>
      <c r="F104" s="159"/>
      <c r="G104" s="160"/>
    </row>
    <row r="105" spans="1:7" s="88" customFormat="1" x14ac:dyDescent="0.35">
      <c r="A105" s="116"/>
      <c r="B105" s="86" t="s">
        <v>16</v>
      </c>
      <c r="C105" s="87" t="s">
        <v>9</v>
      </c>
      <c r="D105" s="59">
        <v>5.9299999999999999E-2</v>
      </c>
      <c r="E105" s="131" t="s">
        <v>288</v>
      </c>
      <c r="F105" s="159"/>
      <c r="G105" s="160"/>
    </row>
    <row r="106" spans="1:7" s="88" customFormat="1" x14ac:dyDescent="0.35">
      <c r="A106" s="116">
        <v>20</v>
      </c>
      <c r="B106" s="86" t="s">
        <v>127</v>
      </c>
      <c r="C106" s="87" t="s">
        <v>17</v>
      </c>
      <c r="D106" s="59">
        <v>1</v>
      </c>
      <c r="E106" s="131" t="s">
        <v>288</v>
      </c>
      <c r="F106" s="159"/>
      <c r="G106" s="160"/>
    </row>
    <row r="107" spans="1:7" s="88" customFormat="1" x14ac:dyDescent="0.35">
      <c r="A107" s="116"/>
      <c r="B107" s="87" t="s">
        <v>5</v>
      </c>
      <c r="C107" s="87" t="s">
        <v>6</v>
      </c>
      <c r="D107" s="59">
        <v>0.1</v>
      </c>
      <c r="E107" s="131" t="s">
        <v>288</v>
      </c>
      <c r="F107" s="159"/>
      <c r="G107" s="160"/>
    </row>
    <row r="108" spans="1:7" s="102" customFormat="1" x14ac:dyDescent="0.35">
      <c r="A108" s="113"/>
      <c r="B108" s="98" t="s">
        <v>15</v>
      </c>
      <c r="C108" s="101"/>
      <c r="D108" s="65"/>
      <c r="E108" s="137" t="s">
        <v>288</v>
      </c>
      <c r="F108" s="163"/>
      <c r="G108" s="164"/>
    </row>
    <row r="109" spans="1:7" s="88" customFormat="1" x14ac:dyDescent="0.35">
      <c r="A109" s="116" t="s">
        <v>118</v>
      </c>
      <c r="B109" s="86" t="s">
        <v>24</v>
      </c>
      <c r="C109" s="87" t="s">
        <v>17</v>
      </c>
      <c r="D109" s="59">
        <v>7.8600000000000007E-3</v>
      </c>
      <c r="E109" s="131" t="s">
        <v>287</v>
      </c>
      <c r="F109" s="159"/>
      <c r="G109" s="160"/>
    </row>
    <row r="110" spans="1:7" s="88" customFormat="1" x14ac:dyDescent="0.35">
      <c r="A110" s="116">
        <v>21</v>
      </c>
      <c r="B110" s="118" t="s">
        <v>128</v>
      </c>
      <c r="C110" s="87" t="s">
        <v>17</v>
      </c>
      <c r="D110" s="78">
        <v>1</v>
      </c>
      <c r="E110" s="150" t="s">
        <v>288</v>
      </c>
      <c r="F110" s="159"/>
      <c r="G110" s="160"/>
    </row>
    <row r="111" spans="1:7" s="82" customFormat="1" x14ac:dyDescent="0.35">
      <c r="A111" s="79"/>
      <c r="B111" s="80" t="s">
        <v>5</v>
      </c>
      <c r="C111" s="81" t="s">
        <v>6</v>
      </c>
      <c r="D111" s="57">
        <v>5.67E-2</v>
      </c>
      <c r="E111" s="151" t="s">
        <v>288</v>
      </c>
      <c r="F111" s="157"/>
      <c r="G111" s="158"/>
    </row>
    <row r="112" spans="1:7" s="82" customFormat="1" x14ac:dyDescent="0.35">
      <c r="A112" s="83"/>
      <c r="B112" s="84" t="s">
        <v>15</v>
      </c>
      <c r="C112" s="81"/>
      <c r="D112" s="58"/>
      <c r="E112" s="132" t="s">
        <v>288</v>
      </c>
      <c r="F112" s="157"/>
      <c r="G112" s="158"/>
    </row>
    <row r="113" spans="1:207" s="82" customFormat="1" ht="18.5" x14ac:dyDescent="0.35">
      <c r="A113" s="83" t="s">
        <v>121</v>
      </c>
      <c r="B113" s="84" t="s">
        <v>24</v>
      </c>
      <c r="C113" s="81" t="s">
        <v>4</v>
      </c>
      <c r="D113" s="58">
        <v>9.4E-2</v>
      </c>
      <c r="E113" s="132" t="s">
        <v>287</v>
      </c>
      <c r="F113" s="157"/>
      <c r="G113" s="158"/>
    </row>
    <row r="114" spans="1:207" s="88" customFormat="1" x14ac:dyDescent="0.35">
      <c r="A114" s="85"/>
      <c r="B114" s="86" t="s">
        <v>16</v>
      </c>
      <c r="C114" s="87" t="s">
        <v>9</v>
      </c>
      <c r="D114" s="59">
        <v>1.6000000000000001E-4</v>
      </c>
      <c r="E114" s="131" t="s">
        <v>288</v>
      </c>
      <c r="F114" s="159"/>
      <c r="G114" s="160"/>
    </row>
    <row r="115" spans="1:207" s="88" customFormat="1" ht="18.5" x14ac:dyDescent="0.35">
      <c r="A115" s="85" t="s">
        <v>151</v>
      </c>
      <c r="B115" s="86" t="s">
        <v>98</v>
      </c>
      <c r="C115" s="87" t="s">
        <v>25</v>
      </c>
      <c r="D115" s="59">
        <v>5</v>
      </c>
      <c r="E115" s="131" t="s">
        <v>288</v>
      </c>
      <c r="F115" s="159"/>
      <c r="G115" s="160"/>
    </row>
    <row r="116" spans="1:207" s="92" customFormat="1" x14ac:dyDescent="0.35">
      <c r="A116" s="89"/>
      <c r="B116" s="90" t="s">
        <v>5</v>
      </c>
      <c r="C116" s="91" t="s">
        <v>6</v>
      </c>
      <c r="D116" s="60">
        <v>0.38949999999999996</v>
      </c>
      <c r="E116" s="130" t="s">
        <v>288</v>
      </c>
      <c r="F116" s="161"/>
      <c r="G116" s="162"/>
    </row>
    <row r="117" spans="1:207" s="92" customFormat="1" x14ac:dyDescent="0.35">
      <c r="A117" s="93"/>
      <c r="B117" s="94" t="s">
        <v>14</v>
      </c>
      <c r="C117" s="95" t="s">
        <v>9</v>
      </c>
      <c r="D117" s="61">
        <v>2.9999999999999996E-3</v>
      </c>
      <c r="E117" s="133" t="s">
        <v>288</v>
      </c>
      <c r="F117" s="161"/>
      <c r="G117" s="162"/>
    </row>
    <row r="118" spans="1:207" s="92" customFormat="1" x14ac:dyDescent="0.35">
      <c r="A118" s="93"/>
      <c r="B118" s="94" t="s">
        <v>15</v>
      </c>
      <c r="C118" s="95"/>
      <c r="D118" s="62"/>
      <c r="E118" s="134" t="s">
        <v>288</v>
      </c>
      <c r="F118" s="161"/>
      <c r="G118" s="162"/>
    </row>
    <row r="119" spans="1:207" s="92" customFormat="1" x14ac:dyDescent="0.35">
      <c r="A119" s="93" t="s">
        <v>122</v>
      </c>
      <c r="B119" s="94" t="s">
        <v>97</v>
      </c>
      <c r="C119" s="95" t="s">
        <v>40</v>
      </c>
      <c r="D119" s="62">
        <v>2</v>
      </c>
      <c r="E119" s="134" t="s">
        <v>288</v>
      </c>
      <c r="F119" s="161"/>
      <c r="G119" s="162"/>
    </row>
    <row r="120" spans="1:207" s="92" customFormat="1" x14ac:dyDescent="0.35">
      <c r="A120" s="93">
        <v>23</v>
      </c>
      <c r="B120" s="94" t="s">
        <v>129</v>
      </c>
      <c r="C120" s="95" t="s">
        <v>18</v>
      </c>
      <c r="D120" s="62">
        <v>1</v>
      </c>
      <c r="E120" s="134" t="s">
        <v>288</v>
      </c>
      <c r="F120" s="161"/>
      <c r="G120" s="162"/>
    </row>
    <row r="121" spans="1:207" s="92" customFormat="1" x14ac:dyDescent="0.35">
      <c r="A121" s="96"/>
      <c r="B121" s="97" t="s">
        <v>5</v>
      </c>
      <c r="C121" s="95" t="s">
        <v>6</v>
      </c>
      <c r="D121" s="63">
        <v>1.7</v>
      </c>
      <c r="E121" s="135" t="s">
        <v>288</v>
      </c>
      <c r="F121" s="161"/>
      <c r="G121" s="162"/>
    </row>
    <row r="122" spans="1:207" s="92" customFormat="1" x14ac:dyDescent="0.35">
      <c r="A122" s="93"/>
      <c r="B122" s="94" t="s">
        <v>14</v>
      </c>
      <c r="C122" s="95" t="s">
        <v>9</v>
      </c>
      <c r="D122" s="62">
        <v>0.06</v>
      </c>
      <c r="E122" s="134" t="s">
        <v>288</v>
      </c>
      <c r="F122" s="161"/>
      <c r="G122" s="162"/>
    </row>
    <row r="123" spans="1:207" s="92" customFormat="1" x14ac:dyDescent="0.35">
      <c r="A123" s="96"/>
      <c r="B123" s="98" t="s">
        <v>15</v>
      </c>
      <c r="C123" s="95"/>
      <c r="D123" s="61"/>
      <c r="E123" s="133" t="s">
        <v>288</v>
      </c>
      <c r="F123" s="161"/>
      <c r="G123" s="162"/>
    </row>
    <row r="124" spans="1:207" s="102" customFormat="1" x14ac:dyDescent="0.35">
      <c r="A124" s="99" t="s">
        <v>79</v>
      </c>
      <c r="B124" s="100" t="s">
        <v>130</v>
      </c>
      <c r="C124" s="101" t="s">
        <v>18</v>
      </c>
      <c r="D124" s="64">
        <v>1</v>
      </c>
      <c r="E124" s="136" t="s">
        <v>287</v>
      </c>
      <c r="F124" s="163"/>
      <c r="G124" s="164"/>
    </row>
    <row r="125" spans="1:207" s="102" customFormat="1" x14ac:dyDescent="0.35">
      <c r="A125" s="99"/>
      <c r="B125" s="98" t="s">
        <v>16</v>
      </c>
      <c r="C125" s="101" t="s">
        <v>9</v>
      </c>
      <c r="D125" s="65">
        <v>0.88</v>
      </c>
      <c r="E125" s="137" t="s">
        <v>288</v>
      </c>
      <c r="F125" s="163"/>
      <c r="G125" s="164"/>
    </row>
    <row r="126" spans="1:207" s="102" customFormat="1" x14ac:dyDescent="0.35">
      <c r="A126" s="99">
        <v>24</v>
      </c>
      <c r="B126" s="98" t="s">
        <v>153</v>
      </c>
      <c r="C126" s="101" t="s">
        <v>18</v>
      </c>
      <c r="D126" s="66">
        <v>1</v>
      </c>
      <c r="E126" s="138" t="s">
        <v>288</v>
      </c>
      <c r="F126" s="163"/>
      <c r="G126" s="164"/>
    </row>
    <row r="127" spans="1:207" s="102" customFormat="1" x14ac:dyDescent="0.45">
      <c r="A127" s="99"/>
      <c r="B127" s="101" t="s">
        <v>5</v>
      </c>
      <c r="C127" s="101" t="s">
        <v>6</v>
      </c>
      <c r="D127" s="66">
        <v>2.08</v>
      </c>
      <c r="E127" s="138" t="s">
        <v>288</v>
      </c>
      <c r="F127" s="165"/>
      <c r="G127" s="166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  <c r="BB127" s="103"/>
      <c r="BC127" s="103"/>
      <c r="BD127" s="103"/>
      <c r="BE127" s="103"/>
      <c r="BF127" s="103"/>
      <c r="BG127" s="103"/>
      <c r="BH127" s="103"/>
      <c r="BI127" s="103"/>
      <c r="BJ127" s="103"/>
      <c r="BK127" s="103"/>
      <c r="BL127" s="103"/>
      <c r="BM127" s="103"/>
      <c r="BN127" s="103"/>
      <c r="BO127" s="103"/>
      <c r="BP127" s="103"/>
      <c r="BQ127" s="103"/>
      <c r="BR127" s="103"/>
      <c r="BS127" s="103"/>
      <c r="BT127" s="103"/>
      <c r="BU127" s="103"/>
      <c r="BV127" s="103"/>
      <c r="BW127" s="103"/>
      <c r="BX127" s="103"/>
      <c r="BY127" s="103"/>
      <c r="BZ127" s="103"/>
      <c r="CA127" s="103"/>
      <c r="CB127" s="103"/>
      <c r="CC127" s="103"/>
      <c r="CD127" s="103"/>
      <c r="CE127" s="103"/>
      <c r="CF127" s="103"/>
      <c r="CG127" s="103"/>
      <c r="CH127" s="103"/>
      <c r="CI127" s="103"/>
      <c r="CJ127" s="103"/>
      <c r="CK127" s="103"/>
      <c r="CL127" s="103"/>
      <c r="CM127" s="103"/>
      <c r="CN127" s="103"/>
      <c r="CO127" s="103"/>
      <c r="CP127" s="103"/>
      <c r="CQ127" s="103"/>
      <c r="CR127" s="103"/>
      <c r="CS127" s="103"/>
      <c r="CT127" s="103"/>
      <c r="CU127" s="103"/>
      <c r="CV127" s="103"/>
      <c r="CW127" s="103"/>
      <c r="CX127" s="103"/>
      <c r="CY127" s="103"/>
      <c r="CZ127" s="103"/>
      <c r="DA127" s="103"/>
      <c r="DB127" s="103"/>
      <c r="DC127" s="103"/>
      <c r="DD127" s="103"/>
      <c r="DE127" s="103"/>
      <c r="DF127" s="103"/>
      <c r="DG127" s="103"/>
      <c r="DH127" s="103"/>
      <c r="DI127" s="103"/>
      <c r="DJ127" s="103"/>
      <c r="DK127" s="103"/>
      <c r="DL127" s="103"/>
      <c r="DM127" s="103"/>
      <c r="DN127" s="103"/>
      <c r="DO127" s="103"/>
      <c r="DP127" s="103"/>
      <c r="DQ127" s="103"/>
      <c r="DR127" s="103"/>
      <c r="DS127" s="103"/>
      <c r="DT127" s="103"/>
      <c r="DU127" s="103"/>
      <c r="DV127" s="103"/>
      <c r="DW127" s="103"/>
      <c r="DX127" s="103"/>
      <c r="DY127" s="103"/>
      <c r="DZ127" s="103"/>
      <c r="EA127" s="103"/>
      <c r="EB127" s="103"/>
      <c r="EC127" s="103"/>
      <c r="ED127" s="103"/>
      <c r="EE127" s="103"/>
      <c r="EF127" s="103"/>
      <c r="EG127" s="103"/>
      <c r="EH127" s="103"/>
      <c r="EI127" s="103"/>
      <c r="EJ127" s="103"/>
      <c r="EK127" s="103"/>
      <c r="EL127" s="103"/>
      <c r="EM127" s="103"/>
      <c r="EN127" s="103"/>
      <c r="EO127" s="103"/>
      <c r="EP127" s="103"/>
      <c r="EQ127" s="103"/>
      <c r="ER127" s="103"/>
      <c r="ES127" s="103"/>
      <c r="ET127" s="103"/>
      <c r="EU127" s="103"/>
      <c r="EV127" s="103"/>
      <c r="EW127" s="103"/>
      <c r="EX127" s="103"/>
      <c r="EY127" s="103"/>
      <c r="EZ127" s="103"/>
      <c r="FA127" s="103"/>
      <c r="FB127" s="103"/>
      <c r="FC127" s="103"/>
      <c r="FD127" s="103"/>
      <c r="FE127" s="103"/>
      <c r="FF127" s="103"/>
      <c r="FG127" s="103"/>
      <c r="FH127" s="103"/>
      <c r="FI127" s="103"/>
      <c r="FJ127" s="103"/>
      <c r="FK127" s="103"/>
      <c r="FL127" s="103"/>
      <c r="FM127" s="103"/>
      <c r="FN127" s="103"/>
      <c r="FO127" s="103"/>
      <c r="FP127" s="103"/>
      <c r="FQ127" s="103"/>
      <c r="FR127" s="103"/>
      <c r="FS127" s="103"/>
      <c r="FT127" s="103"/>
      <c r="FU127" s="103"/>
      <c r="FV127" s="103"/>
      <c r="FW127" s="103"/>
      <c r="FX127" s="103"/>
      <c r="FY127" s="103"/>
      <c r="FZ127" s="103"/>
      <c r="GA127" s="103"/>
      <c r="GB127" s="103"/>
      <c r="GC127" s="103"/>
      <c r="GD127" s="103"/>
      <c r="GE127" s="103"/>
      <c r="GF127" s="103"/>
      <c r="GG127" s="103"/>
      <c r="GH127" s="103"/>
      <c r="GI127" s="103"/>
      <c r="GJ127" s="103"/>
      <c r="GK127" s="103"/>
      <c r="GL127" s="103"/>
      <c r="GM127" s="103"/>
      <c r="GN127" s="103"/>
      <c r="GO127" s="103"/>
      <c r="GP127" s="103"/>
      <c r="GQ127" s="103"/>
      <c r="GR127" s="103"/>
      <c r="GS127" s="103"/>
      <c r="GT127" s="103"/>
      <c r="GU127" s="103"/>
      <c r="GV127" s="103"/>
      <c r="GW127" s="103"/>
      <c r="GX127" s="103"/>
      <c r="GY127" s="103"/>
    </row>
    <row r="128" spans="1:207" s="102" customFormat="1" x14ac:dyDescent="0.45">
      <c r="A128" s="99"/>
      <c r="B128" s="98" t="s">
        <v>14</v>
      </c>
      <c r="C128" s="101" t="s">
        <v>9</v>
      </c>
      <c r="D128" s="66">
        <v>0.2</v>
      </c>
      <c r="E128" s="138" t="s">
        <v>288</v>
      </c>
      <c r="F128" s="165"/>
      <c r="G128" s="166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  <c r="AN128" s="103"/>
      <c r="AO128" s="103"/>
      <c r="AP128" s="103"/>
      <c r="AQ128" s="103"/>
      <c r="AR128" s="103"/>
      <c r="AS128" s="103"/>
      <c r="AT128" s="103"/>
      <c r="AU128" s="103"/>
      <c r="AV128" s="103"/>
      <c r="AW128" s="103"/>
      <c r="AX128" s="103"/>
      <c r="AY128" s="103"/>
      <c r="AZ128" s="103"/>
      <c r="BA128" s="103"/>
      <c r="BB128" s="103"/>
      <c r="BC128" s="103"/>
      <c r="BD128" s="103"/>
      <c r="BE128" s="103"/>
      <c r="BF128" s="103"/>
      <c r="BG128" s="103"/>
      <c r="BH128" s="103"/>
      <c r="BI128" s="103"/>
      <c r="BJ128" s="103"/>
      <c r="BK128" s="103"/>
      <c r="BL128" s="103"/>
      <c r="BM128" s="103"/>
      <c r="BN128" s="103"/>
      <c r="BO128" s="103"/>
      <c r="BP128" s="103"/>
      <c r="BQ128" s="103"/>
      <c r="BR128" s="103"/>
      <c r="BS128" s="103"/>
      <c r="BT128" s="103"/>
      <c r="BU128" s="103"/>
      <c r="BV128" s="103"/>
      <c r="BW128" s="103"/>
      <c r="BX128" s="103"/>
      <c r="BY128" s="103"/>
      <c r="BZ128" s="103"/>
      <c r="CA128" s="103"/>
      <c r="CB128" s="103"/>
      <c r="CC128" s="103"/>
      <c r="CD128" s="103"/>
      <c r="CE128" s="103"/>
      <c r="CF128" s="103"/>
      <c r="CG128" s="103"/>
      <c r="CH128" s="103"/>
      <c r="CI128" s="103"/>
      <c r="CJ128" s="103"/>
      <c r="CK128" s="103"/>
      <c r="CL128" s="103"/>
      <c r="CM128" s="103"/>
      <c r="CN128" s="103"/>
      <c r="CO128" s="103"/>
      <c r="CP128" s="103"/>
      <c r="CQ128" s="103"/>
      <c r="CR128" s="103"/>
      <c r="CS128" s="103"/>
      <c r="CT128" s="103"/>
      <c r="CU128" s="103"/>
      <c r="CV128" s="103"/>
      <c r="CW128" s="103"/>
      <c r="CX128" s="103"/>
      <c r="CY128" s="103"/>
      <c r="CZ128" s="103"/>
      <c r="DA128" s="103"/>
      <c r="DB128" s="103"/>
      <c r="DC128" s="103"/>
      <c r="DD128" s="103"/>
      <c r="DE128" s="103"/>
      <c r="DF128" s="103"/>
      <c r="DG128" s="103"/>
      <c r="DH128" s="103"/>
      <c r="DI128" s="103"/>
      <c r="DJ128" s="103"/>
      <c r="DK128" s="103"/>
      <c r="DL128" s="103"/>
      <c r="DM128" s="103"/>
      <c r="DN128" s="103"/>
      <c r="DO128" s="103"/>
      <c r="DP128" s="103"/>
      <c r="DQ128" s="103"/>
      <c r="DR128" s="103"/>
      <c r="DS128" s="103"/>
      <c r="DT128" s="103"/>
      <c r="DU128" s="103"/>
      <c r="DV128" s="103"/>
      <c r="DW128" s="103"/>
      <c r="DX128" s="103"/>
      <c r="DY128" s="103"/>
      <c r="DZ128" s="103"/>
      <c r="EA128" s="103"/>
      <c r="EB128" s="103"/>
      <c r="EC128" s="103"/>
      <c r="ED128" s="103"/>
      <c r="EE128" s="103"/>
      <c r="EF128" s="103"/>
      <c r="EG128" s="103"/>
      <c r="EH128" s="103"/>
      <c r="EI128" s="103"/>
      <c r="EJ128" s="103"/>
      <c r="EK128" s="103"/>
      <c r="EL128" s="103"/>
      <c r="EM128" s="103"/>
      <c r="EN128" s="103"/>
      <c r="EO128" s="103"/>
      <c r="EP128" s="103"/>
      <c r="EQ128" s="103"/>
      <c r="ER128" s="103"/>
      <c r="ES128" s="103"/>
      <c r="ET128" s="103"/>
      <c r="EU128" s="103"/>
      <c r="EV128" s="103"/>
      <c r="EW128" s="103"/>
      <c r="EX128" s="103"/>
      <c r="EY128" s="103"/>
      <c r="EZ128" s="103"/>
      <c r="FA128" s="103"/>
      <c r="FB128" s="103"/>
      <c r="FC128" s="103"/>
      <c r="FD128" s="103"/>
      <c r="FE128" s="103"/>
      <c r="FF128" s="103"/>
      <c r="FG128" s="103"/>
      <c r="FH128" s="103"/>
      <c r="FI128" s="103"/>
      <c r="FJ128" s="103"/>
      <c r="FK128" s="103"/>
      <c r="FL128" s="103"/>
      <c r="FM128" s="103"/>
      <c r="FN128" s="103"/>
      <c r="FO128" s="103"/>
      <c r="FP128" s="103"/>
      <c r="FQ128" s="103"/>
      <c r="FR128" s="103"/>
      <c r="FS128" s="103"/>
      <c r="FT128" s="103"/>
      <c r="FU128" s="103"/>
      <c r="FV128" s="103"/>
      <c r="FW128" s="103"/>
      <c r="FX128" s="103"/>
      <c r="FY128" s="103"/>
      <c r="FZ128" s="103"/>
      <c r="GA128" s="103"/>
      <c r="GB128" s="103"/>
      <c r="GC128" s="103"/>
      <c r="GD128" s="103"/>
      <c r="GE128" s="103"/>
      <c r="GF128" s="103"/>
      <c r="GG128" s="103"/>
      <c r="GH128" s="103"/>
      <c r="GI128" s="103"/>
      <c r="GJ128" s="103"/>
      <c r="GK128" s="103"/>
      <c r="GL128" s="103"/>
      <c r="GM128" s="103"/>
      <c r="GN128" s="103"/>
      <c r="GO128" s="103"/>
      <c r="GP128" s="103"/>
      <c r="GQ128" s="103"/>
      <c r="GR128" s="103"/>
      <c r="GS128" s="103"/>
      <c r="GT128" s="103"/>
      <c r="GU128" s="103"/>
      <c r="GV128" s="103"/>
      <c r="GW128" s="103"/>
      <c r="GX128" s="103"/>
      <c r="GY128" s="103"/>
    </row>
    <row r="129" spans="1:207" s="102" customFormat="1" x14ac:dyDescent="0.45">
      <c r="A129" s="99"/>
      <c r="B129" s="98" t="s">
        <v>15</v>
      </c>
      <c r="C129" s="101"/>
      <c r="D129" s="66"/>
      <c r="E129" s="138" t="s">
        <v>288</v>
      </c>
      <c r="F129" s="165"/>
      <c r="G129" s="166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103"/>
      <c r="AL129" s="103"/>
      <c r="AM129" s="103"/>
      <c r="AN129" s="103"/>
      <c r="AO129" s="103"/>
      <c r="AP129" s="103"/>
      <c r="AQ129" s="103"/>
      <c r="AR129" s="103"/>
      <c r="AS129" s="103"/>
      <c r="AT129" s="103"/>
      <c r="AU129" s="103"/>
      <c r="AV129" s="103"/>
      <c r="AW129" s="103"/>
      <c r="AX129" s="103"/>
      <c r="AY129" s="103"/>
      <c r="AZ129" s="103"/>
      <c r="BA129" s="103"/>
      <c r="BB129" s="103"/>
      <c r="BC129" s="103"/>
      <c r="BD129" s="103"/>
      <c r="BE129" s="103"/>
      <c r="BF129" s="103"/>
      <c r="BG129" s="103"/>
      <c r="BH129" s="103"/>
      <c r="BI129" s="103"/>
      <c r="BJ129" s="103"/>
      <c r="BK129" s="103"/>
      <c r="BL129" s="103"/>
      <c r="BM129" s="103"/>
      <c r="BN129" s="103"/>
      <c r="BO129" s="103"/>
      <c r="BP129" s="103"/>
      <c r="BQ129" s="103"/>
      <c r="BR129" s="103"/>
      <c r="BS129" s="103"/>
      <c r="BT129" s="103"/>
      <c r="BU129" s="103"/>
      <c r="BV129" s="103"/>
      <c r="BW129" s="103"/>
      <c r="BX129" s="103"/>
      <c r="BY129" s="103"/>
      <c r="BZ129" s="103"/>
      <c r="CA129" s="103"/>
      <c r="CB129" s="103"/>
      <c r="CC129" s="103"/>
      <c r="CD129" s="103"/>
      <c r="CE129" s="103"/>
      <c r="CF129" s="103"/>
      <c r="CG129" s="103"/>
      <c r="CH129" s="103"/>
      <c r="CI129" s="103"/>
      <c r="CJ129" s="103"/>
      <c r="CK129" s="103"/>
      <c r="CL129" s="103"/>
      <c r="CM129" s="103"/>
      <c r="CN129" s="103"/>
      <c r="CO129" s="103"/>
      <c r="CP129" s="103"/>
      <c r="CQ129" s="103"/>
      <c r="CR129" s="103"/>
      <c r="CS129" s="103"/>
      <c r="CT129" s="103"/>
      <c r="CU129" s="103"/>
      <c r="CV129" s="103"/>
      <c r="CW129" s="103"/>
      <c r="CX129" s="103"/>
      <c r="CY129" s="103"/>
      <c r="CZ129" s="103"/>
      <c r="DA129" s="103"/>
      <c r="DB129" s="103"/>
      <c r="DC129" s="103"/>
      <c r="DD129" s="103"/>
      <c r="DE129" s="103"/>
      <c r="DF129" s="103"/>
      <c r="DG129" s="103"/>
      <c r="DH129" s="103"/>
      <c r="DI129" s="103"/>
      <c r="DJ129" s="103"/>
      <c r="DK129" s="103"/>
      <c r="DL129" s="103"/>
      <c r="DM129" s="103"/>
      <c r="DN129" s="103"/>
      <c r="DO129" s="103"/>
      <c r="DP129" s="103"/>
      <c r="DQ129" s="103"/>
      <c r="DR129" s="103"/>
      <c r="DS129" s="103"/>
      <c r="DT129" s="103"/>
      <c r="DU129" s="103"/>
      <c r="DV129" s="103"/>
      <c r="DW129" s="103"/>
      <c r="DX129" s="103"/>
      <c r="DY129" s="103"/>
      <c r="DZ129" s="103"/>
      <c r="EA129" s="103"/>
      <c r="EB129" s="103"/>
      <c r="EC129" s="103"/>
      <c r="ED129" s="103"/>
      <c r="EE129" s="103"/>
      <c r="EF129" s="103"/>
      <c r="EG129" s="103"/>
      <c r="EH129" s="103"/>
      <c r="EI129" s="103"/>
      <c r="EJ129" s="103"/>
      <c r="EK129" s="103"/>
      <c r="EL129" s="103"/>
      <c r="EM129" s="103"/>
      <c r="EN129" s="103"/>
      <c r="EO129" s="103"/>
      <c r="EP129" s="103"/>
      <c r="EQ129" s="103"/>
      <c r="ER129" s="103"/>
      <c r="ES129" s="103"/>
      <c r="ET129" s="103"/>
      <c r="EU129" s="103"/>
      <c r="EV129" s="103"/>
      <c r="EW129" s="103"/>
      <c r="EX129" s="103"/>
      <c r="EY129" s="103"/>
      <c r="EZ129" s="103"/>
      <c r="FA129" s="103"/>
      <c r="FB129" s="103"/>
      <c r="FC129" s="103"/>
      <c r="FD129" s="103"/>
      <c r="FE129" s="103"/>
      <c r="FF129" s="103"/>
      <c r="FG129" s="103"/>
      <c r="FH129" s="103"/>
      <c r="FI129" s="103"/>
      <c r="FJ129" s="103"/>
      <c r="FK129" s="103"/>
      <c r="FL129" s="103"/>
      <c r="FM129" s="103"/>
      <c r="FN129" s="103"/>
      <c r="FO129" s="103"/>
      <c r="FP129" s="103"/>
      <c r="FQ129" s="103"/>
      <c r="FR129" s="103"/>
      <c r="FS129" s="103"/>
      <c r="FT129" s="103"/>
      <c r="FU129" s="103"/>
      <c r="FV129" s="103"/>
      <c r="FW129" s="103"/>
      <c r="FX129" s="103"/>
      <c r="FY129" s="103"/>
      <c r="FZ129" s="103"/>
      <c r="GA129" s="103"/>
      <c r="GB129" s="103"/>
      <c r="GC129" s="103"/>
      <c r="GD129" s="103"/>
      <c r="GE129" s="103"/>
      <c r="GF129" s="103"/>
      <c r="GG129" s="103"/>
      <c r="GH129" s="103"/>
      <c r="GI129" s="103"/>
      <c r="GJ129" s="103"/>
      <c r="GK129" s="103"/>
      <c r="GL129" s="103"/>
      <c r="GM129" s="103"/>
      <c r="GN129" s="103"/>
      <c r="GO129" s="103"/>
      <c r="GP129" s="103"/>
      <c r="GQ129" s="103"/>
      <c r="GR129" s="103"/>
      <c r="GS129" s="103"/>
      <c r="GT129" s="103"/>
      <c r="GU129" s="103"/>
      <c r="GV129" s="103"/>
      <c r="GW129" s="103"/>
      <c r="GX129" s="103"/>
      <c r="GY129" s="103"/>
    </row>
    <row r="130" spans="1:207" s="102" customFormat="1" x14ac:dyDescent="0.45">
      <c r="A130" s="99" t="s">
        <v>80</v>
      </c>
      <c r="B130" s="98" t="s">
        <v>154</v>
      </c>
      <c r="C130" s="101" t="s">
        <v>18</v>
      </c>
      <c r="D130" s="67">
        <v>1</v>
      </c>
      <c r="E130" s="139" t="s">
        <v>287</v>
      </c>
      <c r="F130" s="165"/>
      <c r="G130" s="166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  <c r="AY130" s="103"/>
      <c r="AZ130" s="103"/>
      <c r="BA130" s="103"/>
      <c r="BB130" s="103"/>
      <c r="BC130" s="103"/>
      <c r="BD130" s="103"/>
      <c r="BE130" s="103"/>
      <c r="BF130" s="103"/>
      <c r="BG130" s="103"/>
      <c r="BH130" s="103"/>
      <c r="BI130" s="103"/>
      <c r="BJ130" s="103"/>
      <c r="BK130" s="103"/>
      <c r="BL130" s="103"/>
      <c r="BM130" s="103"/>
      <c r="BN130" s="103"/>
      <c r="BO130" s="103"/>
      <c r="BP130" s="103"/>
      <c r="BQ130" s="103"/>
      <c r="BR130" s="103"/>
      <c r="BS130" s="103"/>
      <c r="BT130" s="103"/>
      <c r="BU130" s="103"/>
      <c r="BV130" s="103"/>
      <c r="BW130" s="103"/>
      <c r="BX130" s="103"/>
      <c r="BY130" s="103"/>
      <c r="BZ130" s="103"/>
      <c r="CA130" s="103"/>
      <c r="CB130" s="103"/>
      <c r="CC130" s="103"/>
      <c r="CD130" s="103"/>
      <c r="CE130" s="103"/>
      <c r="CF130" s="103"/>
      <c r="CG130" s="103"/>
      <c r="CH130" s="103"/>
      <c r="CI130" s="103"/>
      <c r="CJ130" s="103"/>
      <c r="CK130" s="103"/>
      <c r="CL130" s="103"/>
      <c r="CM130" s="103"/>
      <c r="CN130" s="103"/>
      <c r="CO130" s="103"/>
      <c r="CP130" s="103"/>
      <c r="CQ130" s="103"/>
      <c r="CR130" s="103"/>
      <c r="CS130" s="103"/>
      <c r="CT130" s="103"/>
      <c r="CU130" s="103"/>
      <c r="CV130" s="103"/>
      <c r="CW130" s="103"/>
      <c r="CX130" s="103"/>
      <c r="CY130" s="103"/>
      <c r="CZ130" s="103"/>
      <c r="DA130" s="103"/>
      <c r="DB130" s="103"/>
      <c r="DC130" s="103"/>
      <c r="DD130" s="103"/>
      <c r="DE130" s="103"/>
      <c r="DF130" s="103"/>
      <c r="DG130" s="103"/>
      <c r="DH130" s="103"/>
      <c r="DI130" s="103"/>
      <c r="DJ130" s="103"/>
      <c r="DK130" s="103"/>
      <c r="DL130" s="103"/>
      <c r="DM130" s="103"/>
      <c r="DN130" s="103"/>
      <c r="DO130" s="103"/>
      <c r="DP130" s="103"/>
      <c r="DQ130" s="103"/>
      <c r="DR130" s="103"/>
      <c r="DS130" s="103"/>
      <c r="DT130" s="103"/>
      <c r="DU130" s="103"/>
      <c r="DV130" s="103"/>
      <c r="DW130" s="103"/>
      <c r="DX130" s="103"/>
      <c r="DY130" s="103"/>
      <c r="DZ130" s="103"/>
      <c r="EA130" s="103"/>
      <c r="EB130" s="103"/>
      <c r="EC130" s="103"/>
      <c r="ED130" s="103"/>
      <c r="EE130" s="103"/>
      <c r="EF130" s="103"/>
      <c r="EG130" s="103"/>
      <c r="EH130" s="103"/>
      <c r="EI130" s="103"/>
      <c r="EJ130" s="103"/>
      <c r="EK130" s="103"/>
      <c r="EL130" s="103"/>
      <c r="EM130" s="103"/>
      <c r="EN130" s="103"/>
      <c r="EO130" s="103"/>
      <c r="EP130" s="103"/>
      <c r="EQ130" s="103"/>
      <c r="ER130" s="103"/>
      <c r="ES130" s="103"/>
      <c r="ET130" s="103"/>
      <c r="EU130" s="103"/>
      <c r="EV130" s="103"/>
      <c r="EW130" s="103"/>
      <c r="EX130" s="103"/>
      <c r="EY130" s="103"/>
      <c r="EZ130" s="103"/>
      <c r="FA130" s="103"/>
      <c r="FB130" s="103"/>
      <c r="FC130" s="103"/>
      <c r="FD130" s="103"/>
      <c r="FE130" s="103"/>
      <c r="FF130" s="103"/>
      <c r="FG130" s="103"/>
      <c r="FH130" s="103"/>
      <c r="FI130" s="103"/>
      <c r="FJ130" s="103"/>
      <c r="FK130" s="103"/>
      <c r="FL130" s="103"/>
      <c r="FM130" s="103"/>
      <c r="FN130" s="103"/>
      <c r="FO130" s="103"/>
      <c r="FP130" s="103"/>
      <c r="FQ130" s="103"/>
      <c r="FR130" s="103"/>
      <c r="FS130" s="103"/>
      <c r="FT130" s="103"/>
      <c r="FU130" s="103"/>
      <c r="FV130" s="103"/>
      <c r="FW130" s="103"/>
      <c r="FX130" s="103"/>
      <c r="FY130" s="103"/>
      <c r="FZ130" s="103"/>
      <c r="GA130" s="103"/>
      <c r="GB130" s="103"/>
      <c r="GC130" s="103"/>
      <c r="GD130" s="103"/>
      <c r="GE130" s="103"/>
      <c r="GF130" s="103"/>
      <c r="GG130" s="103"/>
      <c r="GH130" s="103"/>
      <c r="GI130" s="103"/>
      <c r="GJ130" s="103"/>
      <c r="GK130" s="103"/>
      <c r="GL130" s="103"/>
      <c r="GM130" s="103"/>
      <c r="GN130" s="103"/>
      <c r="GO130" s="103"/>
      <c r="GP130" s="103"/>
      <c r="GQ130" s="103"/>
      <c r="GR130" s="103"/>
      <c r="GS130" s="103"/>
      <c r="GT130" s="103"/>
      <c r="GU130" s="103"/>
      <c r="GV130" s="103"/>
      <c r="GW130" s="103"/>
      <c r="GX130" s="103"/>
      <c r="GY130" s="103"/>
    </row>
    <row r="131" spans="1:207" s="102" customFormat="1" x14ac:dyDescent="0.35">
      <c r="A131" s="99"/>
      <c r="B131" s="80" t="s">
        <v>16</v>
      </c>
      <c r="C131" s="101" t="s">
        <v>9</v>
      </c>
      <c r="D131" s="68">
        <v>0.44</v>
      </c>
      <c r="E131" s="140" t="s">
        <v>288</v>
      </c>
      <c r="F131" s="163"/>
      <c r="G131" s="164"/>
    </row>
    <row r="132" spans="1:207" s="102" customFormat="1" x14ac:dyDescent="0.35">
      <c r="A132" s="99">
        <v>25</v>
      </c>
      <c r="B132" s="98" t="s">
        <v>159</v>
      </c>
      <c r="C132" s="101" t="s">
        <v>39</v>
      </c>
      <c r="D132" s="66">
        <v>1</v>
      </c>
      <c r="E132" s="138" t="s">
        <v>288</v>
      </c>
      <c r="F132" s="163"/>
      <c r="G132" s="164"/>
    </row>
    <row r="133" spans="1:207" s="102" customFormat="1" x14ac:dyDescent="0.35">
      <c r="A133" s="99"/>
      <c r="B133" s="98" t="s">
        <v>5</v>
      </c>
      <c r="C133" s="101" t="s">
        <v>6</v>
      </c>
      <c r="D133" s="66">
        <v>0.62</v>
      </c>
      <c r="E133" s="138" t="s">
        <v>288</v>
      </c>
      <c r="F133" s="163"/>
      <c r="G133" s="164"/>
    </row>
    <row r="134" spans="1:207" s="102" customFormat="1" x14ac:dyDescent="0.35">
      <c r="A134" s="99"/>
      <c r="B134" s="98" t="s">
        <v>14</v>
      </c>
      <c r="C134" s="101" t="s">
        <v>9</v>
      </c>
      <c r="D134" s="67">
        <v>0.41</v>
      </c>
      <c r="E134" s="139" t="s">
        <v>288</v>
      </c>
      <c r="F134" s="163"/>
      <c r="G134" s="164"/>
    </row>
    <row r="135" spans="1:207" s="102" customFormat="1" x14ac:dyDescent="0.35">
      <c r="A135" s="99"/>
      <c r="B135" s="98" t="s">
        <v>15</v>
      </c>
      <c r="C135" s="101"/>
      <c r="D135" s="69"/>
      <c r="E135" s="141" t="s">
        <v>288</v>
      </c>
      <c r="F135" s="163"/>
      <c r="G135" s="164"/>
    </row>
    <row r="136" spans="1:207" s="102" customFormat="1" x14ac:dyDescent="0.35">
      <c r="A136" s="99" t="s">
        <v>90</v>
      </c>
      <c r="B136" s="80" t="s">
        <v>161</v>
      </c>
      <c r="C136" s="101" t="s">
        <v>39</v>
      </c>
      <c r="D136" s="70">
        <v>1</v>
      </c>
      <c r="E136" s="142" t="s">
        <v>288</v>
      </c>
      <c r="F136" s="163"/>
      <c r="G136" s="164"/>
    </row>
    <row r="137" spans="1:207" s="102" customFormat="1" x14ac:dyDescent="0.35">
      <c r="A137" s="99"/>
      <c r="B137" s="98" t="s">
        <v>16</v>
      </c>
      <c r="C137" s="101" t="s">
        <v>9</v>
      </c>
      <c r="D137" s="58">
        <v>0.04</v>
      </c>
      <c r="E137" s="132" t="s">
        <v>288</v>
      </c>
      <c r="F137" s="163"/>
      <c r="G137" s="164"/>
    </row>
    <row r="138" spans="1:207" s="102" customFormat="1" x14ac:dyDescent="0.35">
      <c r="A138" s="99" t="s">
        <v>91</v>
      </c>
      <c r="B138" s="97" t="s">
        <v>99</v>
      </c>
      <c r="C138" s="101" t="s">
        <v>13</v>
      </c>
      <c r="D138" s="70">
        <v>3.0000000000000005E-3</v>
      </c>
      <c r="E138" s="142" t="s">
        <v>288</v>
      </c>
      <c r="F138" s="163"/>
      <c r="G138" s="164"/>
    </row>
    <row r="139" spans="1:207" s="102" customFormat="1" x14ac:dyDescent="0.35">
      <c r="A139" s="99"/>
      <c r="B139" s="98" t="s">
        <v>37</v>
      </c>
      <c r="C139" s="101" t="s">
        <v>6</v>
      </c>
      <c r="D139" s="58">
        <v>7.92E-3</v>
      </c>
      <c r="E139" s="132" t="s">
        <v>288</v>
      </c>
      <c r="F139" s="163"/>
      <c r="G139" s="164"/>
    </row>
    <row r="140" spans="1:207" s="92" customFormat="1" x14ac:dyDescent="0.35">
      <c r="A140" s="104"/>
      <c r="B140" s="97" t="s">
        <v>15</v>
      </c>
      <c r="C140" s="95"/>
      <c r="D140" s="71"/>
      <c r="E140" s="143" t="s">
        <v>288</v>
      </c>
      <c r="F140" s="161"/>
      <c r="G140" s="162"/>
    </row>
    <row r="141" spans="1:207" s="92" customFormat="1" x14ac:dyDescent="0.35">
      <c r="A141" s="93" t="s">
        <v>92</v>
      </c>
      <c r="B141" s="94" t="s">
        <v>83</v>
      </c>
      <c r="C141" s="95" t="s">
        <v>13</v>
      </c>
      <c r="D141" s="62">
        <v>3.0600000000000007E-3</v>
      </c>
      <c r="E141" s="134" t="s">
        <v>288</v>
      </c>
      <c r="F141" s="161"/>
      <c r="G141" s="162"/>
    </row>
    <row r="142" spans="1:207" s="102" customFormat="1" x14ac:dyDescent="0.35">
      <c r="A142" s="99" t="s">
        <v>93</v>
      </c>
      <c r="B142" s="80" t="s">
        <v>53</v>
      </c>
      <c r="C142" s="101" t="s">
        <v>13</v>
      </c>
      <c r="D142" s="70">
        <v>7.2000000000000015E-5</v>
      </c>
      <c r="E142" s="142" t="s">
        <v>288</v>
      </c>
      <c r="F142" s="163"/>
      <c r="G142" s="164"/>
    </row>
    <row r="143" spans="1:207" s="106" customFormat="1" x14ac:dyDescent="0.35">
      <c r="A143" s="105"/>
      <c r="B143" s="98" t="s">
        <v>16</v>
      </c>
      <c r="C143" s="101" t="s">
        <v>9</v>
      </c>
      <c r="D143" s="66">
        <v>2.3340000000000006E-3</v>
      </c>
      <c r="E143" s="138" t="s">
        <v>288</v>
      </c>
      <c r="F143" s="163"/>
      <c r="G143" s="164"/>
    </row>
    <row r="144" spans="1:207" s="108" customFormat="1" x14ac:dyDescent="0.45">
      <c r="A144" s="99">
        <v>27</v>
      </c>
      <c r="B144" s="107" t="s">
        <v>156</v>
      </c>
      <c r="C144" s="101" t="s">
        <v>54</v>
      </c>
      <c r="D144" s="64">
        <v>1</v>
      </c>
      <c r="E144" s="136" t="s">
        <v>288</v>
      </c>
      <c r="F144" s="165"/>
      <c r="G144" s="166"/>
    </row>
    <row r="145" spans="1:7" s="103" customFormat="1" x14ac:dyDescent="0.45">
      <c r="A145" s="99"/>
      <c r="B145" s="98" t="s">
        <v>5</v>
      </c>
      <c r="C145" s="101" t="s">
        <v>6</v>
      </c>
      <c r="D145" s="66">
        <v>1.95</v>
      </c>
      <c r="E145" s="138" t="s">
        <v>288</v>
      </c>
      <c r="F145" s="165"/>
      <c r="G145" s="166"/>
    </row>
    <row r="146" spans="1:7" s="103" customFormat="1" x14ac:dyDescent="0.45">
      <c r="A146" s="83"/>
      <c r="B146" s="109" t="s">
        <v>14</v>
      </c>
      <c r="C146" s="81" t="s">
        <v>9</v>
      </c>
      <c r="D146" s="72">
        <v>0.59</v>
      </c>
      <c r="E146" s="144" t="s">
        <v>288</v>
      </c>
      <c r="F146" s="165"/>
      <c r="G146" s="166"/>
    </row>
    <row r="147" spans="1:7" s="103" customFormat="1" x14ac:dyDescent="0.45">
      <c r="A147" s="83"/>
      <c r="B147" s="84" t="s">
        <v>15</v>
      </c>
      <c r="C147" s="81"/>
      <c r="D147" s="73"/>
      <c r="E147" s="145" t="s">
        <v>288</v>
      </c>
      <c r="F147" s="165"/>
      <c r="G147" s="166"/>
    </row>
    <row r="148" spans="1:7" s="103" customFormat="1" x14ac:dyDescent="0.45">
      <c r="A148" s="83" t="s">
        <v>119</v>
      </c>
      <c r="B148" s="110" t="s">
        <v>126</v>
      </c>
      <c r="C148" s="81" t="s">
        <v>17</v>
      </c>
      <c r="D148" s="73">
        <v>0.4</v>
      </c>
      <c r="E148" s="145" t="s">
        <v>288</v>
      </c>
      <c r="F148" s="165"/>
      <c r="G148" s="166"/>
    </row>
    <row r="149" spans="1:7" s="103" customFormat="1" x14ac:dyDescent="0.45">
      <c r="A149" s="99"/>
      <c r="B149" s="107" t="s">
        <v>16</v>
      </c>
      <c r="C149" s="101" t="s">
        <v>9</v>
      </c>
      <c r="D149" s="64">
        <v>0.4</v>
      </c>
      <c r="E149" s="136" t="s">
        <v>288</v>
      </c>
      <c r="F149" s="165"/>
      <c r="G149" s="166"/>
    </row>
    <row r="150" spans="1:7" s="103" customFormat="1" x14ac:dyDescent="0.45">
      <c r="A150" s="99">
        <v>28</v>
      </c>
      <c r="B150" s="98" t="s">
        <v>100</v>
      </c>
      <c r="C150" s="101" t="s">
        <v>54</v>
      </c>
      <c r="D150" s="65">
        <v>2</v>
      </c>
      <c r="E150" s="137" t="s">
        <v>288</v>
      </c>
      <c r="F150" s="165"/>
      <c r="G150" s="166"/>
    </row>
    <row r="151" spans="1:7" s="103" customFormat="1" x14ac:dyDescent="0.45">
      <c r="A151" s="99"/>
      <c r="B151" s="98" t="s">
        <v>5</v>
      </c>
      <c r="C151" s="101" t="s">
        <v>6</v>
      </c>
      <c r="D151" s="66">
        <v>5.3599999999999852</v>
      </c>
      <c r="E151" s="138" t="s">
        <v>288</v>
      </c>
      <c r="F151" s="165"/>
      <c r="G151" s="166"/>
    </row>
    <row r="152" spans="1:7" s="103" customFormat="1" x14ac:dyDescent="0.45">
      <c r="A152" s="99"/>
      <c r="B152" s="98" t="s">
        <v>14</v>
      </c>
      <c r="C152" s="101" t="s">
        <v>9</v>
      </c>
      <c r="D152" s="66">
        <v>3.7399999999999975</v>
      </c>
      <c r="E152" s="138" t="s">
        <v>288</v>
      </c>
      <c r="F152" s="165"/>
      <c r="G152" s="166"/>
    </row>
    <row r="153" spans="1:7" s="103" customFormat="1" x14ac:dyDescent="0.45">
      <c r="A153" s="111"/>
      <c r="B153" s="98" t="s">
        <v>15</v>
      </c>
      <c r="C153" s="101"/>
      <c r="D153" s="65"/>
      <c r="E153" s="137" t="s">
        <v>288</v>
      </c>
      <c r="F153" s="165"/>
      <c r="G153" s="166"/>
    </row>
    <row r="154" spans="1:7" s="103" customFormat="1" x14ac:dyDescent="0.45">
      <c r="A154" s="99" t="s">
        <v>120</v>
      </c>
      <c r="B154" s="107" t="s">
        <v>101</v>
      </c>
      <c r="C154" s="101" t="s">
        <v>40</v>
      </c>
      <c r="D154" s="74">
        <v>9</v>
      </c>
      <c r="E154" s="146" t="s">
        <v>288</v>
      </c>
      <c r="F154" s="165"/>
      <c r="G154" s="166"/>
    </row>
    <row r="155" spans="1:7" s="103" customFormat="1" x14ac:dyDescent="0.45">
      <c r="A155" s="99" t="s">
        <v>160</v>
      </c>
      <c r="B155" s="98" t="s">
        <v>102</v>
      </c>
      <c r="C155" s="101" t="s">
        <v>40</v>
      </c>
      <c r="D155" s="66">
        <v>90</v>
      </c>
      <c r="E155" s="138" t="s">
        <v>288</v>
      </c>
      <c r="F155" s="165"/>
      <c r="G155" s="166"/>
    </row>
    <row r="156" spans="1:7" s="103" customFormat="1" ht="16.5" thickBot="1" x14ac:dyDescent="0.5">
      <c r="A156" s="99"/>
      <c r="B156" s="98" t="s">
        <v>16</v>
      </c>
      <c r="C156" s="101" t="s">
        <v>9</v>
      </c>
      <c r="D156" s="66">
        <v>1.04</v>
      </c>
      <c r="E156" s="138" t="s">
        <v>288</v>
      </c>
      <c r="F156" s="167"/>
      <c r="G156" s="168"/>
    </row>
    <row r="157" spans="1:7" s="3" customFormat="1" ht="24" customHeight="1" thickBot="1" x14ac:dyDescent="0.4">
      <c r="A157" s="34"/>
      <c r="B157" s="4" t="s">
        <v>19</v>
      </c>
      <c r="C157" s="5"/>
      <c r="D157" s="6"/>
      <c r="E157" s="152"/>
      <c r="F157" s="171"/>
      <c r="G157" s="172"/>
    </row>
    <row r="158" spans="1:7" s="3" customFormat="1" ht="24" customHeight="1" thickBot="1" x14ac:dyDescent="0.4">
      <c r="A158" s="35"/>
      <c r="B158" s="7" t="s">
        <v>20</v>
      </c>
      <c r="C158" s="8">
        <v>0.05</v>
      </c>
      <c r="D158" s="10"/>
      <c r="E158" s="153"/>
      <c r="F158" s="169"/>
      <c r="G158" s="170"/>
    </row>
    <row r="159" spans="1:7" s="3" customFormat="1" ht="23.25" customHeight="1" thickBot="1" x14ac:dyDescent="0.4">
      <c r="A159" s="35"/>
      <c r="B159" s="13" t="s">
        <v>21</v>
      </c>
      <c r="C159" s="9"/>
      <c r="D159" s="10"/>
      <c r="E159" s="153"/>
      <c r="F159" s="171"/>
      <c r="G159" s="172"/>
    </row>
    <row r="160" spans="1:7" s="3" customFormat="1" ht="27" customHeight="1" thickBot="1" x14ac:dyDescent="0.4">
      <c r="A160" s="36"/>
      <c r="B160" s="11" t="s">
        <v>22</v>
      </c>
      <c r="C160" s="8">
        <v>0.1</v>
      </c>
      <c r="D160" s="12"/>
      <c r="E160" s="154"/>
      <c r="F160" s="169"/>
      <c r="G160" s="170"/>
    </row>
    <row r="161" spans="1:7" s="3" customFormat="1" ht="25.5" customHeight="1" thickBot="1" x14ac:dyDescent="0.4">
      <c r="A161" s="35"/>
      <c r="B161" s="13" t="s">
        <v>21</v>
      </c>
      <c r="C161" s="9"/>
      <c r="D161" s="10"/>
      <c r="E161" s="153"/>
      <c r="F161" s="171"/>
      <c r="G161" s="172"/>
    </row>
    <row r="162" spans="1:7" s="3" customFormat="1" ht="20.25" customHeight="1" thickBot="1" x14ac:dyDescent="0.4">
      <c r="A162" s="36"/>
      <c r="B162" s="11" t="s">
        <v>23</v>
      </c>
      <c r="C162" s="8">
        <v>0.08</v>
      </c>
      <c r="D162" s="12"/>
      <c r="E162" s="154"/>
      <c r="F162" s="169"/>
      <c r="G162" s="170"/>
    </row>
    <row r="163" spans="1:7" s="3" customFormat="1" ht="24" customHeight="1" thickBot="1" x14ac:dyDescent="0.4">
      <c r="A163" s="35"/>
      <c r="B163" s="13" t="s">
        <v>21</v>
      </c>
      <c r="C163" s="9"/>
      <c r="D163" s="10"/>
      <c r="E163" s="153"/>
      <c r="F163" s="171"/>
      <c r="G163" s="172"/>
    </row>
    <row r="164" spans="1:7" s="3" customFormat="1" ht="24.75" customHeight="1" thickBot="1" x14ac:dyDescent="0.4">
      <c r="A164" s="36"/>
      <c r="B164" s="30" t="s">
        <v>103</v>
      </c>
      <c r="C164" s="8">
        <v>0.18</v>
      </c>
      <c r="D164" s="12"/>
      <c r="E164" s="154"/>
      <c r="F164" s="169"/>
      <c r="G164" s="170"/>
    </row>
    <row r="165" spans="1:7" s="3" customFormat="1" ht="24" customHeight="1" thickBot="1" x14ac:dyDescent="0.4">
      <c r="A165" s="35"/>
      <c r="B165" s="13" t="s">
        <v>21</v>
      </c>
      <c r="C165" s="9"/>
      <c r="D165" s="10"/>
      <c r="E165" s="153"/>
      <c r="F165" s="171"/>
      <c r="G165" s="172"/>
    </row>
    <row r="166" spans="1:7" ht="15" customHeight="1" x14ac:dyDescent="0.35"/>
    <row r="167" spans="1:7" ht="17.25" customHeight="1" x14ac:dyDescent="0.35">
      <c r="B167" s="14"/>
      <c r="C167" s="15"/>
      <c r="D167" s="16"/>
      <c r="E167" s="16"/>
    </row>
    <row r="168" spans="1:7" ht="5.25" customHeight="1" x14ac:dyDescent="0.35"/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WUU174"/>
  <sheetViews>
    <sheetView zoomScale="70" zoomScaleNormal="70" workbookViewId="0">
      <selection activeCell="C180" sqref="C180"/>
    </sheetView>
  </sheetViews>
  <sheetFormatPr defaultColWidth="9.1796875" defaultRowHeight="16" x14ac:dyDescent="0.35"/>
  <cols>
    <col min="1" max="1" width="6.1796875" style="45" customWidth="1"/>
    <col min="2" max="2" width="10.7265625" style="46" customWidth="1"/>
    <col min="3" max="3" width="59.6328125" style="19" customWidth="1"/>
    <col min="4" max="4" width="10.453125" style="19" customWidth="1"/>
    <col min="5" max="5" width="10.7265625" style="19" customWidth="1"/>
    <col min="6" max="6" width="12.453125" style="1" customWidth="1"/>
    <col min="7" max="7" width="13.08984375" style="1" customWidth="1"/>
    <col min="8" max="16384" width="9.1796875" style="1"/>
  </cols>
  <sheetData>
    <row r="1" spans="1:7" x14ac:dyDescent="0.35">
      <c r="A1" s="238" t="s">
        <v>291</v>
      </c>
      <c r="B1" s="238"/>
      <c r="C1" s="238"/>
      <c r="D1" s="238"/>
      <c r="E1" s="238"/>
    </row>
    <row r="2" spans="1:7" ht="1.5" customHeight="1" x14ac:dyDescent="0.35">
      <c r="A2" s="40"/>
      <c r="B2" s="41"/>
      <c r="C2" s="42"/>
      <c r="D2" s="42"/>
      <c r="E2" s="42"/>
    </row>
    <row r="3" spans="1:7" ht="40.5" customHeight="1" x14ac:dyDescent="0.35">
      <c r="A3" s="239" t="s">
        <v>177</v>
      </c>
      <c r="B3" s="239"/>
      <c r="C3" s="239"/>
      <c r="D3" s="239"/>
      <c r="E3" s="239"/>
    </row>
    <row r="4" spans="1:7" ht="26" customHeight="1" x14ac:dyDescent="0.35">
      <c r="A4" s="40"/>
      <c r="B4" s="41"/>
      <c r="C4" s="42"/>
      <c r="D4" s="42"/>
      <c r="E4" s="42"/>
    </row>
    <row r="5" spans="1:7" ht="21.75" customHeight="1" thickBot="1" x14ac:dyDescent="0.4">
      <c r="A5" s="43"/>
      <c r="B5" s="44"/>
      <c r="C5" s="240"/>
      <c r="D5" s="240"/>
      <c r="E5" s="240"/>
    </row>
    <row r="6" spans="1:7" ht="33.5" customHeight="1" x14ac:dyDescent="0.35">
      <c r="A6" s="230" t="s">
        <v>0</v>
      </c>
      <c r="B6" s="241" t="s">
        <v>178</v>
      </c>
      <c r="C6" s="241" t="s">
        <v>1</v>
      </c>
      <c r="D6" s="241" t="s">
        <v>2</v>
      </c>
      <c r="E6" s="234" t="s">
        <v>179</v>
      </c>
      <c r="F6" s="236" t="s">
        <v>293</v>
      </c>
      <c r="G6" s="237"/>
    </row>
    <row r="7" spans="1:7" ht="29" customHeight="1" thickBot="1" x14ac:dyDescent="0.4">
      <c r="A7" s="231"/>
      <c r="B7" s="242"/>
      <c r="C7" s="242"/>
      <c r="D7" s="242"/>
      <c r="E7" s="235"/>
      <c r="F7" s="128" t="s">
        <v>296</v>
      </c>
      <c r="G7" s="129" t="s">
        <v>297</v>
      </c>
    </row>
    <row r="8" spans="1:7" ht="16.5" thickBot="1" x14ac:dyDescent="0.4">
      <c r="A8" s="33">
        <v>1</v>
      </c>
      <c r="B8" s="2">
        <v>2</v>
      </c>
      <c r="C8" s="33">
        <v>3</v>
      </c>
      <c r="D8" s="2">
        <v>4</v>
      </c>
      <c r="E8" s="2">
        <v>5</v>
      </c>
      <c r="F8" s="124">
        <v>1</v>
      </c>
      <c r="G8" s="125">
        <v>2</v>
      </c>
    </row>
    <row r="9" spans="1:7" s="82" customFormat="1" ht="16" customHeight="1" x14ac:dyDescent="0.35">
      <c r="A9" s="79">
        <v>1</v>
      </c>
      <c r="B9" s="84" t="s">
        <v>180</v>
      </c>
      <c r="C9" s="84" t="s">
        <v>82</v>
      </c>
      <c r="D9" s="84" t="s">
        <v>17</v>
      </c>
      <c r="E9" s="175"/>
      <c r="F9" s="155"/>
      <c r="G9" s="156"/>
    </row>
    <row r="10" spans="1:7" s="82" customFormat="1" ht="16" customHeight="1" x14ac:dyDescent="0.35">
      <c r="A10" s="79"/>
      <c r="B10" s="84"/>
      <c r="C10" s="84" t="s">
        <v>5</v>
      </c>
      <c r="D10" s="84" t="s">
        <v>6</v>
      </c>
      <c r="E10" s="175">
        <v>7.6999999999999999E-2</v>
      </c>
      <c r="F10" s="157"/>
      <c r="G10" s="158"/>
    </row>
    <row r="11" spans="1:7" s="82" customFormat="1" ht="16" customHeight="1" x14ac:dyDescent="0.35">
      <c r="A11" s="79"/>
      <c r="B11" s="84" t="s">
        <v>181</v>
      </c>
      <c r="C11" s="84" t="s">
        <v>61</v>
      </c>
      <c r="D11" s="84" t="s">
        <v>38</v>
      </c>
      <c r="E11" s="175">
        <v>0.19399999999999998</v>
      </c>
      <c r="F11" s="157"/>
      <c r="G11" s="158"/>
    </row>
    <row r="12" spans="1:7" s="82" customFormat="1" ht="16" customHeight="1" x14ac:dyDescent="0.35">
      <c r="A12" s="79"/>
      <c r="B12" s="84"/>
      <c r="C12" s="84" t="s">
        <v>14</v>
      </c>
      <c r="D12" s="84" t="s">
        <v>9</v>
      </c>
      <c r="E12" s="175">
        <v>6.3700000000000007E-2</v>
      </c>
      <c r="F12" s="157"/>
      <c r="G12" s="158"/>
    </row>
    <row r="13" spans="1:7" s="82" customFormat="1" x14ac:dyDescent="0.35">
      <c r="A13" s="79"/>
      <c r="B13" s="84"/>
      <c r="C13" s="84" t="s">
        <v>16</v>
      </c>
      <c r="D13" s="84" t="s">
        <v>9</v>
      </c>
      <c r="E13" s="175">
        <v>1.78E-2</v>
      </c>
      <c r="F13" s="157"/>
      <c r="G13" s="158"/>
    </row>
    <row r="14" spans="1:7" s="82" customFormat="1" ht="18.5" customHeight="1" x14ac:dyDescent="0.35">
      <c r="A14" s="79" t="s">
        <v>50</v>
      </c>
      <c r="B14" s="84" t="s">
        <v>182</v>
      </c>
      <c r="C14" s="84" t="s">
        <v>34</v>
      </c>
      <c r="D14" s="84" t="s">
        <v>4</v>
      </c>
      <c r="E14" s="175"/>
      <c r="F14" s="157"/>
      <c r="G14" s="158"/>
    </row>
    <row r="15" spans="1:7" s="82" customFormat="1" ht="16" customHeight="1" x14ac:dyDescent="0.35">
      <c r="A15" s="79"/>
      <c r="B15" s="84"/>
      <c r="C15" s="84" t="s">
        <v>5</v>
      </c>
      <c r="D15" s="84" t="s">
        <v>6</v>
      </c>
      <c r="E15" s="175">
        <v>1.6</v>
      </c>
      <c r="F15" s="157"/>
      <c r="G15" s="158"/>
    </row>
    <row r="16" spans="1:7" s="82" customFormat="1" ht="16" customHeight="1" x14ac:dyDescent="0.35">
      <c r="A16" s="79"/>
      <c r="B16" s="84" t="s">
        <v>183</v>
      </c>
      <c r="C16" s="84" t="s">
        <v>35</v>
      </c>
      <c r="D16" s="84" t="s">
        <v>7</v>
      </c>
      <c r="E16" s="175">
        <v>1.9099999999999999E-2</v>
      </c>
      <c r="F16" s="157"/>
      <c r="G16" s="158"/>
    </row>
    <row r="17" spans="1:7" s="82" customFormat="1" ht="16" customHeight="1" x14ac:dyDescent="0.35">
      <c r="A17" s="79"/>
      <c r="B17" s="84" t="s">
        <v>184</v>
      </c>
      <c r="C17" s="84" t="s">
        <v>36</v>
      </c>
      <c r="D17" s="84" t="s">
        <v>7</v>
      </c>
      <c r="E17" s="175">
        <v>0.77500000000000002</v>
      </c>
      <c r="F17" s="157"/>
      <c r="G17" s="158"/>
    </row>
    <row r="18" spans="1:7" s="82" customFormat="1" ht="16" customHeight="1" x14ac:dyDescent="0.35">
      <c r="A18" s="79"/>
      <c r="B18" s="84" t="s">
        <v>185</v>
      </c>
      <c r="C18" s="84" t="s">
        <v>60</v>
      </c>
      <c r="D18" s="84" t="s">
        <v>7</v>
      </c>
      <c r="E18" s="175">
        <v>0.44</v>
      </c>
      <c r="F18" s="157"/>
      <c r="G18" s="158"/>
    </row>
    <row r="19" spans="1:7" s="82" customFormat="1" ht="18.5" customHeight="1" x14ac:dyDescent="0.35">
      <c r="A19" s="79" t="s">
        <v>51</v>
      </c>
      <c r="B19" s="84" t="s">
        <v>186</v>
      </c>
      <c r="C19" s="84" t="s">
        <v>62</v>
      </c>
      <c r="D19" s="84" t="s">
        <v>4</v>
      </c>
      <c r="E19" s="175"/>
      <c r="F19" s="157"/>
      <c r="G19" s="158"/>
    </row>
    <row r="20" spans="1:7" s="82" customFormat="1" ht="18.5" customHeight="1" x14ac:dyDescent="0.35">
      <c r="A20" s="79"/>
      <c r="B20" s="84" t="s">
        <v>187</v>
      </c>
      <c r="C20" s="84" t="s">
        <v>33</v>
      </c>
      <c r="D20" s="84" t="s">
        <v>7</v>
      </c>
      <c r="E20" s="175">
        <v>2.5000000000000001E-2</v>
      </c>
      <c r="F20" s="157"/>
      <c r="G20" s="158"/>
    </row>
    <row r="21" spans="1:7" s="82" customFormat="1" ht="16" customHeight="1" x14ac:dyDescent="0.35">
      <c r="A21" s="79" t="s">
        <v>63</v>
      </c>
      <c r="B21" s="84" t="s">
        <v>188</v>
      </c>
      <c r="C21" s="84" t="s">
        <v>94</v>
      </c>
      <c r="D21" s="84" t="s">
        <v>10</v>
      </c>
      <c r="E21" s="175"/>
      <c r="F21" s="157"/>
      <c r="G21" s="158"/>
    </row>
    <row r="22" spans="1:7" s="82" customFormat="1" ht="18.5" customHeight="1" x14ac:dyDescent="0.35">
      <c r="A22" s="79" t="s">
        <v>55</v>
      </c>
      <c r="B22" s="84" t="s">
        <v>189</v>
      </c>
      <c r="C22" s="84" t="s">
        <v>45</v>
      </c>
      <c r="D22" s="84" t="s">
        <v>25</v>
      </c>
      <c r="E22" s="175"/>
      <c r="F22" s="157"/>
      <c r="G22" s="158"/>
    </row>
    <row r="23" spans="1:7" s="82" customFormat="1" ht="16" customHeight="1" x14ac:dyDescent="0.35">
      <c r="A23" s="79"/>
      <c r="B23" s="84"/>
      <c r="C23" s="84" t="s">
        <v>37</v>
      </c>
      <c r="D23" s="84" t="s">
        <v>6</v>
      </c>
      <c r="E23" s="175">
        <v>0.18739999999999998</v>
      </c>
      <c r="F23" s="157"/>
      <c r="G23" s="158"/>
    </row>
    <row r="24" spans="1:7" s="82" customFormat="1" ht="16" customHeight="1" x14ac:dyDescent="0.35">
      <c r="A24" s="79"/>
      <c r="B24" s="84" t="s">
        <v>190</v>
      </c>
      <c r="C24" s="84" t="s">
        <v>46</v>
      </c>
      <c r="D24" s="84" t="s">
        <v>38</v>
      </c>
      <c r="E24" s="175">
        <v>1.4800000000000001E-2</v>
      </c>
      <c r="F24" s="157"/>
      <c r="G24" s="158"/>
    </row>
    <row r="25" spans="1:7" s="82" customFormat="1" ht="16" customHeight="1" x14ac:dyDescent="0.35">
      <c r="A25" s="79"/>
      <c r="B25" s="84"/>
      <c r="C25" s="84" t="s">
        <v>15</v>
      </c>
      <c r="D25" s="84"/>
      <c r="E25" s="175"/>
      <c r="F25" s="157"/>
      <c r="G25" s="158"/>
    </row>
    <row r="26" spans="1:7" s="82" customFormat="1" x14ac:dyDescent="0.35">
      <c r="A26" s="79" t="s">
        <v>65</v>
      </c>
      <c r="B26" s="84" t="s">
        <v>191</v>
      </c>
      <c r="C26" s="84" t="s">
        <v>47</v>
      </c>
      <c r="D26" s="84" t="s">
        <v>10</v>
      </c>
      <c r="E26" s="175">
        <v>0.14299999999999999</v>
      </c>
      <c r="F26" s="157"/>
      <c r="G26" s="158"/>
    </row>
    <row r="27" spans="1:7" s="82" customFormat="1" x14ac:dyDescent="0.35">
      <c r="A27" s="79" t="s">
        <v>104</v>
      </c>
      <c r="B27" s="84" t="s">
        <v>192</v>
      </c>
      <c r="C27" s="84" t="s">
        <v>48</v>
      </c>
      <c r="D27" s="84" t="s">
        <v>10</v>
      </c>
      <c r="E27" s="175">
        <v>9.5399999999999985E-2</v>
      </c>
      <c r="F27" s="157"/>
      <c r="G27" s="158"/>
    </row>
    <row r="28" spans="1:7" s="82" customFormat="1" x14ac:dyDescent="0.35">
      <c r="A28" s="79" t="s">
        <v>105</v>
      </c>
      <c r="B28" s="84" t="s">
        <v>193</v>
      </c>
      <c r="C28" s="84" t="s">
        <v>49</v>
      </c>
      <c r="D28" s="84" t="s">
        <v>10</v>
      </c>
      <c r="E28" s="175">
        <v>1.1999999999999999E-3</v>
      </c>
      <c r="F28" s="157"/>
      <c r="G28" s="158"/>
    </row>
    <row r="29" spans="1:7" s="82" customFormat="1" ht="18.5" customHeight="1" x14ac:dyDescent="0.35">
      <c r="A29" s="79" t="s">
        <v>52</v>
      </c>
      <c r="B29" s="84" t="s">
        <v>194</v>
      </c>
      <c r="C29" s="84" t="s">
        <v>64</v>
      </c>
      <c r="D29" s="84" t="s">
        <v>4</v>
      </c>
      <c r="E29" s="175"/>
      <c r="F29" s="157"/>
      <c r="G29" s="158"/>
    </row>
    <row r="30" spans="1:7" s="82" customFormat="1" ht="16" customHeight="1" x14ac:dyDescent="0.35">
      <c r="A30" s="79"/>
      <c r="B30" s="84"/>
      <c r="C30" s="84" t="s">
        <v>5</v>
      </c>
      <c r="D30" s="84" t="s">
        <v>6</v>
      </c>
      <c r="E30" s="175">
        <v>2.7E-2</v>
      </c>
      <c r="F30" s="157"/>
      <c r="G30" s="158"/>
    </row>
    <row r="31" spans="1:7" s="82" customFormat="1" ht="16" customHeight="1" x14ac:dyDescent="0.35">
      <c r="A31" s="79"/>
      <c r="B31" s="84" t="s">
        <v>187</v>
      </c>
      <c r="C31" s="84" t="s">
        <v>56</v>
      </c>
      <c r="D31" s="84" t="s">
        <v>7</v>
      </c>
      <c r="E31" s="175">
        <v>6.0499999999999998E-2</v>
      </c>
      <c r="F31" s="157"/>
      <c r="G31" s="158"/>
    </row>
    <row r="32" spans="1:7" s="82" customFormat="1" ht="16" customHeight="1" x14ac:dyDescent="0.35">
      <c r="A32" s="79"/>
      <c r="B32" s="84"/>
      <c r="C32" s="84" t="s">
        <v>8</v>
      </c>
      <c r="D32" s="84" t="s">
        <v>9</v>
      </c>
      <c r="E32" s="175">
        <v>2.2100000000000002E-3</v>
      </c>
      <c r="F32" s="157"/>
      <c r="G32" s="158"/>
    </row>
    <row r="33" spans="1:7" s="82" customFormat="1" ht="18.5" x14ac:dyDescent="0.35">
      <c r="A33" s="79" t="s">
        <v>106</v>
      </c>
      <c r="B33" s="84" t="s">
        <v>195</v>
      </c>
      <c r="C33" s="84" t="s">
        <v>57</v>
      </c>
      <c r="D33" s="84" t="s">
        <v>4</v>
      </c>
      <c r="E33" s="175">
        <v>5.9999999999999995E-5</v>
      </c>
      <c r="F33" s="157"/>
      <c r="G33" s="158"/>
    </row>
    <row r="34" spans="1:7" s="82" customFormat="1" ht="18.5" customHeight="1" x14ac:dyDescent="0.35">
      <c r="A34" s="79" t="s">
        <v>58</v>
      </c>
      <c r="B34" s="84" t="s">
        <v>196</v>
      </c>
      <c r="C34" s="84" t="s">
        <v>66</v>
      </c>
      <c r="D34" s="84" t="s">
        <v>4</v>
      </c>
      <c r="E34" s="175"/>
      <c r="F34" s="157"/>
      <c r="G34" s="158"/>
    </row>
    <row r="35" spans="1:7" s="82" customFormat="1" ht="16" customHeight="1" x14ac:dyDescent="0.35">
      <c r="A35" s="79"/>
      <c r="B35" s="84"/>
      <c r="C35" s="84" t="s">
        <v>5</v>
      </c>
      <c r="D35" s="84" t="s">
        <v>6</v>
      </c>
      <c r="E35" s="175">
        <v>3.97</v>
      </c>
      <c r="F35" s="157"/>
      <c r="G35" s="158"/>
    </row>
    <row r="36" spans="1:7" s="82" customFormat="1" ht="18.5" customHeight="1" x14ac:dyDescent="0.35">
      <c r="A36" s="79" t="s">
        <v>59</v>
      </c>
      <c r="B36" s="84" t="s">
        <v>197</v>
      </c>
      <c r="C36" s="84" t="s">
        <v>67</v>
      </c>
      <c r="D36" s="84" t="s">
        <v>4</v>
      </c>
      <c r="E36" s="175"/>
      <c r="F36" s="157"/>
      <c r="G36" s="158"/>
    </row>
    <row r="37" spans="1:7" s="82" customFormat="1" ht="18.5" customHeight="1" x14ac:dyDescent="0.35">
      <c r="A37" s="79"/>
      <c r="B37" s="84" t="s">
        <v>187</v>
      </c>
      <c r="C37" s="84" t="s">
        <v>33</v>
      </c>
      <c r="D37" s="84" t="s">
        <v>7</v>
      </c>
      <c r="E37" s="175">
        <v>2.5000000000000001E-2</v>
      </c>
      <c r="F37" s="157"/>
      <c r="G37" s="158"/>
    </row>
    <row r="38" spans="1:7" s="82" customFormat="1" ht="18.5" customHeight="1" x14ac:dyDescent="0.35">
      <c r="A38" s="79" t="s">
        <v>107</v>
      </c>
      <c r="B38" s="84" t="s">
        <v>198</v>
      </c>
      <c r="C38" s="84" t="s">
        <v>76</v>
      </c>
      <c r="D38" s="84" t="s">
        <v>4</v>
      </c>
      <c r="E38" s="175"/>
      <c r="F38" s="157"/>
      <c r="G38" s="158"/>
    </row>
    <row r="39" spans="1:7" s="82" customFormat="1" ht="16" customHeight="1" x14ac:dyDescent="0.35">
      <c r="A39" s="79"/>
      <c r="B39" s="84"/>
      <c r="C39" s="84" t="s">
        <v>5</v>
      </c>
      <c r="D39" s="84" t="s">
        <v>6</v>
      </c>
      <c r="E39" s="175">
        <v>1.0335000000000001</v>
      </c>
      <c r="F39" s="157"/>
      <c r="G39" s="158"/>
    </row>
    <row r="40" spans="1:7" s="82" customFormat="1" ht="16" customHeight="1" x14ac:dyDescent="0.35">
      <c r="A40" s="79" t="s">
        <v>108</v>
      </c>
      <c r="B40" s="84"/>
      <c r="C40" s="84" t="s">
        <v>95</v>
      </c>
      <c r="D40" s="84" t="s">
        <v>10</v>
      </c>
      <c r="E40" s="175"/>
      <c r="F40" s="157"/>
      <c r="G40" s="158"/>
    </row>
    <row r="41" spans="1:7" s="82" customFormat="1" ht="16" customHeight="1" x14ac:dyDescent="0.35">
      <c r="A41" s="79" t="s">
        <v>109</v>
      </c>
      <c r="B41" s="84" t="s">
        <v>188</v>
      </c>
      <c r="C41" s="84" t="s">
        <v>94</v>
      </c>
      <c r="D41" s="84" t="s">
        <v>10</v>
      </c>
      <c r="E41" s="175"/>
      <c r="F41" s="157"/>
      <c r="G41" s="158"/>
    </row>
    <row r="42" spans="1:7" s="82" customFormat="1" ht="18.5" customHeight="1" x14ac:dyDescent="0.35">
      <c r="A42" s="79" t="s">
        <v>110</v>
      </c>
      <c r="B42" s="84" t="s">
        <v>199</v>
      </c>
      <c r="C42" s="84" t="s">
        <v>200</v>
      </c>
      <c r="D42" s="84" t="s">
        <v>4</v>
      </c>
      <c r="E42" s="175"/>
      <c r="F42" s="157"/>
      <c r="G42" s="158"/>
    </row>
    <row r="43" spans="1:7" s="82" customFormat="1" ht="16" customHeight="1" x14ac:dyDescent="0.35">
      <c r="A43" s="79"/>
      <c r="B43" s="84" t="s">
        <v>201</v>
      </c>
      <c r="C43" s="84" t="s">
        <v>202</v>
      </c>
      <c r="D43" s="84" t="s">
        <v>7</v>
      </c>
      <c r="E43" s="175">
        <v>2.4649999999999998E-2</v>
      </c>
      <c r="F43" s="157"/>
      <c r="G43" s="158"/>
    </row>
    <row r="44" spans="1:7" s="82" customFormat="1" ht="18.5" customHeight="1" x14ac:dyDescent="0.35">
      <c r="A44" s="79" t="s">
        <v>111</v>
      </c>
      <c r="B44" s="84" t="s">
        <v>203</v>
      </c>
      <c r="C44" s="84" t="s">
        <v>204</v>
      </c>
      <c r="D44" s="84" t="s">
        <v>4</v>
      </c>
      <c r="E44" s="175"/>
      <c r="F44" s="157"/>
      <c r="G44" s="158"/>
    </row>
    <row r="45" spans="1:7" s="82" customFormat="1" ht="16" customHeight="1" x14ac:dyDescent="0.35">
      <c r="A45" s="79"/>
      <c r="B45" s="84"/>
      <c r="C45" s="84" t="s">
        <v>5</v>
      </c>
      <c r="D45" s="84" t="s">
        <v>6</v>
      </c>
      <c r="E45" s="175">
        <v>1.8</v>
      </c>
      <c r="F45" s="157"/>
      <c r="G45" s="158"/>
    </row>
    <row r="46" spans="1:7" s="82" customFormat="1" ht="18.5" x14ac:dyDescent="0.35">
      <c r="A46" s="79" t="s">
        <v>112</v>
      </c>
      <c r="B46" s="84" t="s">
        <v>205</v>
      </c>
      <c r="C46" s="84" t="s">
        <v>206</v>
      </c>
      <c r="D46" s="84" t="s">
        <v>4</v>
      </c>
      <c r="E46" s="175">
        <v>1.1000000000000001</v>
      </c>
      <c r="F46" s="157"/>
      <c r="G46" s="158"/>
    </row>
    <row r="47" spans="1:7" s="82" customFormat="1" ht="18.5" customHeight="1" x14ac:dyDescent="0.35">
      <c r="A47" s="79" t="s">
        <v>113</v>
      </c>
      <c r="B47" s="84" t="s">
        <v>207</v>
      </c>
      <c r="C47" s="84" t="s">
        <v>68</v>
      </c>
      <c r="D47" s="84" t="s">
        <v>4</v>
      </c>
      <c r="E47" s="175"/>
      <c r="F47" s="157"/>
      <c r="G47" s="158"/>
    </row>
    <row r="48" spans="1:7" s="82" customFormat="1" ht="16" customHeight="1" x14ac:dyDescent="0.35">
      <c r="A48" s="79"/>
      <c r="B48" s="84"/>
      <c r="C48" s="84" t="s">
        <v>5</v>
      </c>
      <c r="D48" s="84" t="s">
        <v>6</v>
      </c>
      <c r="E48" s="175">
        <v>0.13400000000000001</v>
      </c>
      <c r="F48" s="157"/>
      <c r="G48" s="158"/>
    </row>
    <row r="49" spans="1:7" s="82" customFormat="1" ht="16" customHeight="1" x14ac:dyDescent="0.35">
      <c r="A49" s="79"/>
      <c r="B49" s="84" t="s">
        <v>208</v>
      </c>
      <c r="C49" s="84" t="s">
        <v>11</v>
      </c>
      <c r="D49" s="84" t="s">
        <v>7</v>
      </c>
      <c r="E49" s="175">
        <v>2.9090000000000001E-2</v>
      </c>
      <c r="F49" s="157"/>
      <c r="G49" s="158"/>
    </row>
    <row r="50" spans="1:7" s="82" customFormat="1" ht="16" customHeight="1" x14ac:dyDescent="0.35">
      <c r="A50" s="79"/>
      <c r="B50" s="84" t="s">
        <v>209</v>
      </c>
      <c r="C50" s="84" t="s">
        <v>12</v>
      </c>
      <c r="D50" s="84" t="s">
        <v>7</v>
      </c>
      <c r="E50" s="175">
        <v>0.13</v>
      </c>
      <c r="F50" s="157"/>
      <c r="G50" s="158"/>
    </row>
    <row r="51" spans="1:7" s="82" customFormat="1" x14ac:dyDescent="0.35">
      <c r="A51" s="79" t="s">
        <v>114</v>
      </c>
      <c r="B51" s="84" t="s">
        <v>195</v>
      </c>
      <c r="C51" s="84" t="s">
        <v>42</v>
      </c>
      <c r="D51" s="84" t="s">
        <v>13</v>
      </c>
      <c r="E51" s="175">
        <v>1.1000000000000001</v>
      </c>
      <c r="F51" s="157"/>
      <c r="G51" s="158"/>
    </row>
    <row r="52" spans="1:7" s="82" customFormat="1" ht="18.5" customHeight="1" x14ac:dyDescent="0.35">
      <c r="A52" s="79" t="s">
        <v>84</v>
      </c>
      <c r="B52" s="84" t="s">
        <v>207</v>
      </c>
      <c r="C52" s="84" t="s">
        <v>43</v>
      </c>
      <c r="D52" s="84" t="s">
        <v>4</v>
      </c>
      <c r="E52" s="175"/>
      <c r="F52" s="157"/>
      <c r="G52" s="158"/>
    </row>
    <row r="53" spans="1:7" s="82" customFormat="1" ht="16" customHeight="1" x14ac:dyDescent="0.35">
      <c r="A53" s="79"/>
      <c r="B53" s="84"/>
      <c r="C53" s="84" t="s">
        <v>5</v>
      </c>
      <c r="D53" s="84" t="s">
        <v>6</v>
      </c>
      <c r="E53" s="175">
        <v>0.13400000000000001</v>
      </c>
      <c r="F53" s="157"/>
      <c r="G53" s="158"/>
    </row>
    <row r="54" spans="1:7" s="82" customFormat="1" ht="16" customHeight="1" x14ac:dyDescent="0.35">
      <c r="A54" s="79"/>
      <c r="B54" s="84" t="s">
        <v>208</v>
      </c>
      <c r="C54" s="84" t="s">
        <v>11</v>
      </c>
      <c r="D54" s="84" t="s">
        <v>7</v>
      </c>
      <c r="E54" s="175">
        <v>2.9090000000000001E-2</v>
      </c>
      <c r="F54" s="157"/>
      <c r="G54" s="158"/>
    </row>
    <row r="55" spans="1:7" s="82" customFormat="1" ht="16" customHeight="1" x14ac:dyDescent="0.35">
      <c r="A55" s="79"/>
      <c r="B55" s="84" t="s">
        <v>209</v>
      </c>
      <c r="C55" s="84" t="s">
        <v>12</v>
      </c>
      <c r="D55" s="84" t="s">
        <v>7</v>
      </c>
      <c r="E55" s="175">
        <v>0.13</v>
      </c>
      <c r="F55" s="157"/>
      <c r="G55" s="158"/>
    </row>
    <row r="56" spans="1:7" s="82" customFormat="1" ht="18.5" x14ac:dyDescent="0.35">
      <c r="A56" s="79" t="s">
        <v>115</v>
      </c>
      <c r="B56" s="84" t="s">
        <v>210</v>
      </c>
      <c r="C56" s="84" t="s">
        <v>44</v>
      </c>
      <c r="D56" s="84" t="s">
        <v>4</v>
      </c>
      <c r="E56" s="175">
        <v>1.1000000000000001</v>
      </c>
      <c r="F56" s="157"/>
      <c r="G56" s="158"/>
    </row>
    <row r="57" spans="1:7" s="82" customFormat="1" ht="18.5" customHeight="1" x14ac:dyDescent="0.35">
      <c r="A57" s="79" t="s">
        <v>85</v>
      </c>
      <c r="B57" s="84" t="s">
        <v>211</v>
      </c>
      <c r="C57" s="84" t="s">
        <v>212</v>
      </c>
      <c r="D57" s="84" t="s">
        <v>4</v>
      </c>
      <c r="E57" s="175"/>
      <c r="F57" s="157"/>
      <c r="G57" s="158"/>
    </row>
    <row r="58" spans="1:7" s="82" customFormat="1" ht="16" customHeight="1" x14ac:dyDescent="0.35">
      <c r="A58" s="79"/>
      <c r="B58" s="84"/>
      <c r="C58" s="84" t="s">
        <v>37</v>
      </c>
      <c r="D58" s="84" t="s">
        <v>6</v>
      </c>
      <c r="E58" s="175">
        <v>0.89</v>
      </c>
      <c r="F58" s="157"/>
      <c r="G58" s="158"/>
    </row>
    <row r="59" spans="1:7" s="82" customFormat="1" ht="16" customHeight="1" x14ac:dyDescent="0.35">
      <c r="A59" s="79"/>
      <c r="B59" s="84"/>
      <c r="C59" s="84" t="s">
        <v>14</v>
      </c>
      <c r="D59" s="84" t="s">
        <v>9</v>
      </c>
      <c r="E59" s="175">
        <v>0.37</v>
      </c>
      <c r="F59" s="157"/>
      <c r="G59" s="158"/>
    </row>
    <row r="60" spans="1:7" s="82" customFormat="1" ht="16" customHeight="1" x14ac:dyDescent="0.35">
      <c r="A60" s="79"/>
      <c r="B60" s="84"/>
      <c r="C60" s="84" t="s">
        <v>15</v>
      </c>
      <c r="D60" s="84"/>
      <c r="E60" s="175"/>
      <c r="F60" s="157"/>
      <c r="G60" s="158"/>
    </row>
    <row r="61" spans="1:7" s="82" customFormat="1" ht="18.5" x14ac:dyDescent="0.35">
      <c r="A61" s="79" t="s">
        <v>116</v>
      </c>
      <c r="B61" s="84" t="s">
        <v>210</v>
      </c>
      <c r="C61" s="84" t="s">
        <v>213</v>
      </c>
      <c r="D61" s="84" t="s">
        <v>4</v>
      </c>
      <c r="E61" s="175">
        <v>1.1499999999999999</v>
      </c>
      <c r="F61" s="157"/>
      <c r="G61" s="158"/>
    </row>
    <row r="62" spans="1:7" s="82" customFormat="1" x14ac:dyDescent="0.35">
      <c r="A62" s="79"/>
      <c r="B62" s="84"/>
      <c r="C62" s="84" t="s">
        <v>16</v>
      </c>
      <c r="D62" s="84" t="s">
        <v>9</v>
      </c>
      <c r="E62" s="175">
        <v>0.02</v>
      </c>
      <c r="F62" s="157"/>
      <c r="G62" s="158"/>
    </row>
    <row r="63" spans="1:7" s="82" customFormat="1" ht="18.5" customHeight="1" x14ac:dyDescent="0.35">
      <c r="A63" s="79" t="s">
        <v>77</v>
      </c>
      <c r="B63" s="84" t="s">
        <v>214</v>
      </c>
      <c r="C63" s="84" t="s">
        <v>96</v>
      </c>
      <c r="D63" s="84" t="s">
        <v>25</v>
      </c>
      <c r="E63" s="175"/>
      <c r="F63" s="157"/>
      <c r="G63" s="158"/>
    </row>
    <row r="64" spans="1:7" s="82" customFormat="1" ht="16" customHeight="1" x14ac:dyDescent="0.35">
      <c r="A64" s="79"/>
      <c r="B64" s="84"/>
      <c r="C64" s="84" t="s">
        <v>5</v>
      </c>
      <c r="D64" s="84" t="s">
        <v>41</v>
      </c>
      <c r="E64" s="175">
        <v>0.27200000000000002</v>
      </c>
      <c r="F64" s="157"/>
      <c r="G64" s="158"/>
    </row>
    <row r="65" spans="1:7" s="82" customFormat="1" ht="16" customHeight="1" x14ac:dyDescent="0.35">
      <c r="A65" s="79"/>
      <c r="B65" s="84"/>
      <c r="C65" s="84" t="s">
        <v>14</v>
      </c>
      <c r="D65" s="84" t="s">
        <v>9</v>
      </c>
      <c r="E65" s="175">
        <v>5.16E-2</v>
      </c>
      <c r="F65" s="157"/>
      <c r="G65" s="158"/>
    </row>
    <row r="66" spans="1:7" s="82" customFormat="1" ht="16" customHeight="1" x14ac:dyDescent="0.35">
      <c r="A66" s="79"/>
      <c r="B66" s="84"/>
      <c r="C66" s="84" t="s">
        <v>15</v>
      </c>
      <c r="D66" s="84"/>
      <c r="E66" s="175"/>
      <c r="F66" s="157"/>
      <c r="G66" s="158"/>
    </row>
    <row r="67" spans="1:7" s="82" customFormat="1" x14ac:dyDescent="0.35">
      <c r="A67" s="79" t="s">
        <v>86</v>
      </c>
      <c r="B67" s="84" t="s">
        <v>215</v>
      </c>
      <c r="C67" s="84" t="s">
        <v>74</v>
      </c>
      <c r="D67" s="84" t="s">
        <v>13</v>
      </c>
      <c r="E67" s="175">
        <v>4.3E-3</v>
      </c>
      <c r="F67" s="157"/>
      <c r="G67" s="158"/>
    </row>
    <row r="68" spans="1:7" s="82" customFormat="1" x14ac:dyDescent="0.35">
      <c r="A68" s="79" t="s">
        <v>117</v>
      </c>
      <c r="B68" s="84" t="s">
        <v>216</v>
      </c>
      <c r="C68" s="84" t="s">
        <v>75</v>
      </c>
      <c r="D68" s="84" t="s">
        <v>13</v>
      </c>
      <c r="E68" s="175">
        <v>9.4999999999999998E-3</v>
      </c>
      <c r="F68" s="157"/>
      <c r="G68" s="158"/>
    </row>
    <row r="69" spans="1:7" s="82" customFormat="1" x14ac:dyDescent="0.35">
      <c r="A69" s="79"/>
      <c r="B69" s="84"/>
      <c r="C69" s="84" t="s">
        <v>16</v>
      </c>
      <c r="D69" s="84" t="s">
        <v>9</v>
      </c>
      <c r="E69" s="175">
        <v>4.8999999999999998E-3</v>
      </c>
      <c r="F69" s="157"/>
      <c r="G69" s="158"/>
    </row>
    <row r="70" spans="1:7" s="82" customFormat="1" ht="18.5" customHeight="1" x14ac:dyDescent="0.35">
      <c r="A70" s="79" t="s">
        <v>217</v>
      </c>
      <c r="B70" s="84" t="s">
        <v>218</v>
      </c>
      <c r="C70" s="84" t="s">
        <v>166</v>
      </c>
      <c r="D70" s="84" t="s">
        <v>4</v>
      </c>
      <c r="E70" s="175"/>
      <c r="F70" s="157"/>
      <c r="G70" s="158"/>
    </row>
    <row r="71" spans="1:7" s="82" customFormat="1" ht="16" customHeight="1" x14ac:dyDescent="0.35">
      <c r="A71" s="79"/>
      <c r="B71" s="84"/>
      <c r="C71" s="84" t="s">
        <v>37</v>
      </c>
      <c r="D71" s="84" t="s">
        <v>6</v>
      </c>
      <c r="E71" s="175">
        <v>10.6</v>
      </c>
      <c r="F71" s="157"/>
      <c r="G71" s="158"/>
    </row>
    <row r="72" spans="1:7" s="82" customFormat="1" ht="16" customHeight="1" x14ac:dyDescent="0.35">
      <c r="A72" s="79"/>
      <c r="B72" s="84"/>
      <c r="C72" s="84" t="s">
        <v>8</v>
      </c>
      <c r="D72" s="84" t="s">
        <v>9</v>
      </c>
      <c r="E72" s="175">
        <v>7.1400000000000006</v>
      </c>
      <c r="F72" s="157"/>
      <c r="G72" s="158"/>
    </row>
    <row r="73" spans="1:7" s="82" customFormat="1" ht="16" customHeight="1" x14ac:dyDescent="0.35">
      <c r="A73" s="79"/>
      <c r="B73" s="84"/>
      <c r="C73" s="84" t="s">
        <v>15</v>
      </c>
      <c r="D73" s="84"/>
      <c r="E73" s="175"/>
      <c r="F73" s="157"/>
      <c r="G73" s="158"/>
    </row>
    <row r="74" spans="1:7" s="82" customFormat="1" x14ac:dyDescent="0.35">
      <c r="A74" s="79" t="s">
        <v>87</v>
      </c>
      <c r="B74" s="84" t="s">
        <v>195</v>
      </c>
      <c r="C74" s="84" t="s">
        <v>167</v>
      </c>
      <c r="D74" s="84" t="s">
        <v>18</v>
      </c>
      <c r="E74" s="175"/>
      <c r="F74" s="157"/>
      <c r="G74" s="158"/>
    </row>
    <row r="75" spans="1:7" s="82" customFormat="1" x14ac:dyDescent="0.35">
      <c r="A75" s="79" t="s">
        <v>219</v>
      </c>
      <c r="B75" s="84" t="s">
        <v>195</v>
      </c>
      <c r="C75" s="84" t="s">
        <v>168</v>
      </c>
      <c r="D75" s="84" t="s">
        <v>18</v>
      </c>
      <c r="E75" s="175"/>
      <c r="F75" s="157"/>
      <c r="G75" s="158"/>
    </row>
    <row r="76" spans="1:7" s="82" customFormat="1" x14ac:dyDescent="0.35">
      <c r="A76" s="79" t="s">
        <v>220</v>
      </c>
      <c r="B76" s="84" t="s">
        <v>195</v>
      </c>
      <c r="C76" s="84" t="s">
        <v>169</v>
      </c>
      <c r="D76" s="84" t="s">
        <v>18</v>
      </c>
      <c r="E76" s="175"/>
      <c r="F76" s="157"/>
      <c r="G76" s="158"/>
    </row>
    <row r="77" spans="1:7" s="82" customFormat="1" x14ac:dyDescent="0.35">
      <c r="A77" s="79" t="s">
        <v>221</v>
      </c>
      <c r="B77" s="84" t="s">
        <v>195</v>
      </c>
      <c r="C77" s="84" t="s">
        <v>170</v>
      </c>
      <c r="D77" s="84" t="s">
        <v>18</v>
      </c>
      <c r="E77" s="175"/>
      <c r="F77" s="157"/>
      <c r="G77" s="158"/>
    </row>
    <row r="78" spans="1:7" s="82" customFormat="1" x14ac:dyDescent="0.35">
      <c r="A78" s="79" t="s">
        <v>222</v>
      </c>
      <c r="B78" s="84" t="s">
        <v>195</v>
      </c>
      <c r="C78" s="84" t="s">
        <v>70</v>
      </c>
      <c r="D78" s="84" t="s">
        <v>18</v>
      </c>
      <c r="E78" s="175"/>
      <c r="F78" s="157"/>
      <c r="G78" s="158"/>
    </row>
    <row r="79" spans="1:7" s="82" customFormat="1" x14ac:dyDescent="0.35">
      <c r="A79" s="79" t="s">
        <v>223</v>
      </c>
      <c r="B79" s="84" t="s">
        <v>224</v>
      </c>
      <c r="C79" s="84" t="s">
        <v>71</v>
      </c>
      <c r="D79" s="84" t="s">
        <v>13</v>
      </c>
      <c r="E79" s="175">
        <v>0.1</v>
      </c>
      <c r="F79" s="157"/>
      <c r="G79" s="158"/>
    </row>
    <row r="80" spans="1:7" s="82" customFormat="1" x14ac:dyDescent="0.35">
      <c r="A80" s="79" t="s">
        <v>225</v>
      </c>
      <c r="B80" s="84" t="s">
        <v>226</v>
      </c>
      <c r="C80" s="84" t="s">
        <v>72</v>
      </c>
      <c r="D80" s="84" t="s">
        <v>40</v>
      </c>
      <c r="E80" s="175">
        <v>10</v>
      </c>
      <c r="F80" s="157"/>
      <c r="G80" s="158"/>
    </row>
    <row r="81" spans="1:7" s="82" customFormat="1" x14ac:dyDescent="0.35">
      <c r="A81" s="79"/>
      <c r="B81" s="84"/>
      <c r="C81" s="84" t="s">
        <v>16</v>
      </c>
      <c r="D81" s="84" t="s">
        <v>9</v>
      </c>
      <c r="E81" s="175">
        <v>6.6099999999999994</v>
      </c>
      <c r="F81" s="157"/>
      <c r="G81" s="158"/>
    </row>
    <row r="82" spans="1:7" s="82" customFormat="1" x14ac:dyDescent="0.35">
      <c r="A82" s="79" t="s">
        <v>227</v>
      </c>
      <c r="B82" s="84" t="s">
        <v>195</v>
      </c>
      <c r="C82" s="84" t="s">
        <v>124</v>
      </c>
      <c r="D82" s="84" t="s">
        <v>17</v>
      </c>
      <c r="E82" s="175"/>
      <c r="F82" s="157"/>
      <c r="G82" s="158"/>
    </row>
    <row r="83" spans="1:7" s="82" customFormat="1" ht="16" customHeight="1" x14ac:dyDescent="0.35">
      <c r="A83" s="79" t="s">
        <v>228</v>
      </c>
      <c r="B83" s="84" t="s">
        <v>229</v>
      </c>
      <c r="C83" s="84" t="s">
        <v>230</v>
      </c>
      <c r="D83" s="84" t="s">
        <v>17</v>
      </c>
      <c r="E83" s="175"/>
      <c r="F83" s="157"/>
      <c r="G83" s="158"/>
    </row>
    <row r="84" spans="1:7" s="82" customFormat="1" ht="16" customHeight="1" x14ac:dyDescent="0.35">
      <c r="A84" s="79"/>
      <c r="B84" s="84"/>
      <c r="C84" s="84" t="s">
        <v>5</v>
      </c>
      <c r="D84" s="84" t="s">
        <v>6</v>
      </c>
      <c r="E84" s="175">
        <v>4.9999999999999906E-3</v>
      </c>
      <c r="F84" s="157"/>
      <c r="G84" s="158"/>
    </row>
    <row r="85" spans="1:7" s="82" customFormat="1" ht="16" customHeight="1" x14ac:dyDescent="0.35">
      <c r="A85" s="79"/>
      <c r="B85" s="84"/>
      <c r="C85" s="84" t="s">
        <v>8</v>
      </c>
      <c r="D85" s="84" t="s">
        <v>9</v>
      </c>
      <c r="E85" s="175">
        <v>5.3800000000000001E-2</v>
      </c>
      <c r="F85" s="157"/>
      <c r="G85" s="158"/>
    </row>
    <row r="86" spans="1:7" s="82" customFormat="1" ht="16" customHeight="1" x14ac:dyDescent="0.35">
      <c r="A86" s="79"/>
      <c r="B86" s="84"/>
      <c r="C86" s="84" t="s">
        <v>15</v>
      </c>
      <c r="D86" s="84"/>
      <c r="E86" s="175"/>
      <c r="F86" s="157"/>
      <c r="G86" s="158"/>
    </row>
    <row r="87" spans="1:7" s="82" customFormat="1" x14ac:dyDescent="0.35">
      <c r="A87" s="79" t="s">
        <v>78</v>
      </c>
      <c r="B87" s="84" t="s">
        <v>231</v>
      </c>
      <c r="C87" s="84" t="s">
        <v>232</v>
      </c>
      <c r="D87" s="84" t="s">
        <v>17</v>
      </c>
      <c r="E87" s="175">
        <v>1.01</v>
      </c>
      <c r="F87" s="157"/>
      <c r="G87" s="158"/>
    </row>
    <row r="88" spans="1:7" s="82" customFormat="1" x14ac:dyDescent="0.35">
      <c r="A88" s="79"/>
      <c r="B88" s="84"/>
      <c r="C88" s="84" t="s">
        <v>16</v>
      </c>
      <c r="D88" s="84" t="s">
        <v>9</v>
      </c>
      <c r="E88" s="175">
        <v>1.1999999999999999E-3</v>
      </c>
      <c r="F88" s="157"/>
      <c r="G88" s="158"/>
    </row>
    <row r="89" spans="1:7" s="82" customFormat="1" ht="16" customHeight="1" x14ac:dyDescent="0.35">
      <c r="A89" s="79" t="s">
        <v>171</v>
      </c>
      <c r="B89" s="84" t="s">
        <v>233</v>
      </c>
      <c r="C89" s="84" t="s">
        <v>234</v>
      </c>
      <c r="D89" s="84" t="s">
        <v>17</v>
      </c>
      <c r="E89" s="175"/>
      <c r="F89" s="157"/>
      <c r="G89" s="158"/>
    </row>
    <row r="90" spans="1:7" s="82" customFormat="1" ht="16" customHeight="1" x14ac:dyDescent="0.35">
      <c r="A90" s="79"/>
      <c r="B90" s="84"/>
      <c r="C90" s="84" t="s">
        <v>5</v>
      </c>
      <c r="D90" s="84" t="s">
        <v>6</v>
      </c>
      <c r="E90" s="175">
        <v>0.1</v>
      </c>
      <c r="F90" s="157"/>
      <c r="G90" s="158"/>
    </row>
    <row r="91" spans="1:7" s="82" customFormat="1" ht="16" customHeight="1" x14ac:dyDescent="0.35">
      <c r="A91" s="79"/>
      <c r="B91" s="84"/>
      <c r="C91" s="84" t="s">
        <v>15</v>
      </c>
      <c r="D91" s="84"/>
      <c r="E91" s="175"/>
      <c r="F91" s="157"/>
      <c r="G91" s="158"/>
    </row>
    <row r="92" spans="1:7" s="82" customFormat="1" x14ac:dyDescent="0.35">
      <c r="A92" s="79" t="s">
        <v>89</v>
      </c>
      <c r="B92" s="84" t="s">
        <v>235</v>
      </c>
      <c r="C92" s="84" t="s">
        <v>24</v>
      </c>
      <c r="D92" s="84" t="s">
        <v>17</v>
      </c>
      <c r="E92" s="175">
        <v>1.98E-3</v>
      </c>
      <c r="F92" s="157"/>
      <c r="G92" s="158"/>
    </row>
    <row r="93" spans="1:7" s="82" customFormat="1" ht="16" customHeight="1" x14ac:dyDescent="0.35">
      <c r="A93" s="79" t="s">
        <v>172</v>
      </c>
      <c r="B93" s="84" t="s">
        <v>236</v>
      </c>
      <c r="C93" s="84" t="s">
        <v>237</v>
      </c>
      <c r="D93" s="84" t="s">
        <v>17</v>
      </c>
      <c r="E93" s="175"/>
      <c r="F93" s="157"/>
      <c r="G93" s="158"/>
    </row>
    <row r="94" spans="1:7" s="82" customFormat="1" ht="16" customHeight="1" x14ac:dyDescent="0.35">
      <c r="A94" s="79"/>
      <c r="B94" s="84"/>
      <c r="C94" s="84" t="s">
        <v>5</v>
      </c>
      <c r="D94" s="84" t="s">
        <v>6</v>
      </c>
      <c r="E94" s="175">
        <v>5.67E-2</v>
      </c>
      <c r="F94" s="157"/>
      <c r="G94" s="158"/>
    </row>
    <row r="95" spans="1:7" s="82" customFormat="1" ht="16" customHeight="1" x14ac:dyDescent="0.35">
      <c r="A95" s="79"/>
      <c r="B95" s="84"/>
      <c r="C95" s="84" t="s">
        <v>15</v>
      </c>
      <c r="D95" s="84"/>
      <c r="E95" s="175"/>
      <c r="F95" s="157"/>
      <c r="G95" s="158"/>
    </row>
    <row r="96" spans="1:7" s="82" customFormat="1" x14ac:dyDescent="0.35">
      <c r="A96" s="79" t="s">
        <v>118</v>
      </c>
      <c r="B96" s="84" t="s">
        <v>235</v>
      </c>
      <c r="C96" s="84" t="s">
        <v>24</v>
      </c>
      <c r="D96" s="84" t="s">
        <v>238</v>
      </c>
      <c r="E96" s="175">
        <v>3.1100000000000003E-2</v>
      </c>
      <c r="F96" s="157"/>
      <c r="G96" s="158"/>
    </row>
    <row r="97" spans="1:7" s="82" customFormat="1" x14ac:dyDescent="0.35">
      <c r="A97" s="79"/>
      <c r="B97" s="84"/>
      <c r="C97" s="84" t="s">
        <v>16</v>
      </c>
      <c r="D97" s="84" t="s">
        <v>9</v>
      </c>
      <c r="E97" s="175">
        <v>5.9999999999999995E-5</v>
      </c>
      <c r="F97" s="157"/>
      <c r="G97" s="158"/>
    </row>
    <row r="98" spans="1:7" s="82" customFormat="1" ht="18.5" customHeight="1" x14ac:dyDescent="0.35">
      <c r="A98" s="79" t="s">
        <v>239</v>
      </c>
      <c r="B98" s="84" t="s">
        <v>240</v>
      </c>
      <c r="C98" s="84" t="s">
        <v>98</v>
      </c>
      <c r="D98" s="84" t="s">
        <v>25</v>
      </c>
      <c r="E98" s="175"/>
      <c r="F98" s="157"/>
      <c r="G98" s="158"/>
    </row>
    <row r="99" spans="1:7" s="82" customFormat="1" ht="16" customHeight="1" x14ac:dyDescent="0.35">
      <c r="A99" s="79"/>
      <c r="B99" s="84"/>
      <c r="C99" s="84" t="s">
        <v>5</v>
      </c>
      <c r="D99" s="84" t="s">
        <v>6</v>
      </c>
      <c r="E99" s="175">
        <v>7.7899999999999997E-2</v>
      </c>
      <c r="F99" s="157"/>
      <c r="G99" s="158"/>
    </row>
    <row r="100" spans="1:7" s="82" customFormat="1" ht="16" customHeight="1" x14ac:dyDescent="0.35">
      <c r="A100" s="79"/>
      <c r="B100" s="84"/>
      <c r="C100" s="84" t="s">
        <v>14</v>
      </c>
      <c r="D100" s="84" t="s">
        <v>9</v>
      </c>
      <c r="E100" s="175">
        <v>5.9999999999999995E-4</v>
      </c>
      <c r="F100" s="157"/>
      <c r="G100" s="158"/>
    </row>
    <row r="101" spans="1:7" s="82" customFormat="1" ht="16" customHeight="1" x14ac:dyDescent="0.35">
      <c r="A101" s="79"/>
      <c r="B101" s="84"/>
      <c r="C101" s="84" t="s">
        <v>15</v>
      </c>
      <c r="D101" s="84"/>
      <c r="E101" s="175"/>
      <c r="F101" s="157"/>
      <c r="G101" s="158"/>
    </row>
    <row r="102" spans="1:7" s="82" customFormat="1" x14ac:dyDescent="0.35">
      <c r="A102" s="79" t="s">
        <v>121</v>
      </c>
      <c r="B102" s="84" t="s">
        <v>241</v>
      </c>
      <c r="C102" s="84" t="s">
        <v>97</v>
      </c>
      <c r="D102" s="84" t="s">
        <v>40</v>
      </c>
      <c r="E102" s="175">
        <v>0.4</v>
      </c>
      <c r="F102" s="157"/>
      <c r="G102" s="158"/>
    </row>
    <row r="103" spans="1:7" s="82" customFormat="1" ht="16" customHeight="1" x14ac:dyDescent="0.35">
      <c r="A103" s="79" t="s">
        <v>151</v>
      </c>
      <c r="B103" s="84" t="s">
        <v>242</v>
      </c>
      <c r="C103" s="84" t="s">
        <v>173</v>
      </c>
      <c r="D103" s="84" t="s">
        <v>18</v>
      </c>
      <c r="E103" s="175"/>
      <c r="F103" s="157"/>
      <c r="G103" s="158"/>
    </row>
    <row r="104" spans="1:7" s="82" customFormat="1" ht="16" customHeight="1" x14ac:dyDescent="0.35">
      <c r="A104" s="79"/>
      <c r="B104" s="84"/>
      <c r="C104" s="84" t="s">
        <v>5</v>
      </c>
      <c r="D104" s="84" t="s">
        <v>6</v>
      </c>
      <c r="E104" s="175">
        <v>1.01</v>
      </c>
      <c r="F104" s="157"/>
      <c r="G104" s="158"/>
    </row>
    <row r="105" spans="1:7" s="82" customFormat="1" ht="16" customHeight="1" x14ac:dyDescent="0.35">
      <c r="A105" s="79"/>
      <c r="B105" s="84"/>
      <c r="C105" s="84" t="s">
        <v>14</v>
      </c>
      <c r="D105" s="84" t="s">
        <v>9</v>
      </c>
      <c r="E105" s="175">
        <v>0.02</v>
      </c>
      <c r="F105" s="157"/>
      <c r="G105" s="158"/>
    </row>
    <row r="106" spans="1:7" s="82" customFormat="1" ht="16" customHeight="1" x14ac:dyDescent="0.35">
      <c r="A106" s="79"/>
      <c r="B106" s="84"/>
      <c r="C106" s="84" t="s">
        <v>15</v>
      </c>
      <c r="D106" s="84"/>
      <c r="E106" s="175"/>
      <c r="F106" s="157"/>
      <c r="G106" s="158"/>
    </row>
    <row r="107" spans="1:7" s="82" customFormat="1" x14ac:dyDescent="0.35">
      <c r="A107" s="79" t="s">
        <v>122</v>
      </c>
      <c r="B107" s="84" t="s">
        <v>195</v>
      </c>
      <c r="C107" s="84" t="s">
        <v>174</v>
      </c>
      <c r="D107" s="84" t="s">
        <v>18</v>
      </c>
      <c r="E107" s="175"/>
      <c r="F107" s="157"/>
      <c r="G107" s="158"/>
    </row>
    <row r="108" spans="1:7" s="82" customFormat="1" x14ac:dyDescent="0.35">
      <c r="A108" s="79"/>
      <c r="B108" s="84"/>
      <c r="C108" s="84" t="s">
        <v>16</v>
      </c>
      <c r="D108" s="84" t="s">
        <v>9</v>
      </c>
      <c r="E108" s="175">
        <v>0.49</v>
      </c>
      <c r="F108" s="157"/>
      <c r="G108" s="158"/>
    </row>
    <row r="109" spans="1:7" s="82" customFormat="1" ht="16" customHeight="1" x14ac:dyDescent="0.35">
      <c r="A109" s="79">
        <v>23</v>
      </c>
      <c r="B109" s="84" t="s">
        <v>243</v>
      </c>
      <c r="C109" s="84" t="s">
        <v>175</v>
      </c>
      <c r="D109" s="84" t="s">
        <v>18</v>
      </c>
      <c r="E109" s="175"/>
      <c r="F109" s="157"/>
      <c r="G109" s="158"/>
    </row>
    <row r="110" spans="1:7" s="82" customFormat="1" ht="16" customHeight="1" x14ac:dyDescent="0.35">
      <c r="A110" s="79"/>
      <c r="B110" s="84"/>
      <c r="C110" s="84" t="s">
        <v>5</v>
      </c>
      <c r="D110" s="84" t="s">
        <v>6</v>
      </c>
      <c r="E110" s="175">
        <v>1.58</v>
      </c>
      <c r="F110" s="157"/>
      <c r="G110" s="158"/>
    </row>
    <row r="111" spans="1:7" s="82" customFormat="1" ht="16" customHeight="1" x14ac:dyDescent="0.35">
      <c r="A111" s="79"/>
      <c r="B111" s="84"/>
      <c r="C111" s="84" t="s">
        <v>14</v>
      </c>
      <c r="D111" s="84" t="s">
        <v>9</v>
      </c>
      <c r="E111" s="175">
        <v>0.06</v>
      </c>
      <c r="F111" s="157"/>
      <c r="G111" s="158"/>
    </row>
    <row r="112" spans="1:7" s="82" customFormat="1" ht="16" customHeight="1" x14ac:dyDescent="0.35">
      <c r="A112" s="79"/>
      <c r="B112" s="84"/>
      <c r="C112" s="84" t="s">
        <v>15</v>
      </c>
      <c r="D112" s="84"/>
      <c r="E112" s="175"/>
      <c r="F112" s="157"/>
      <c r="G112" s="158"/>
    </row>
    <row r="113" spans="1:1011 1262:2035 2286:3059 3310:4083 4334:5107 5358:6131 6382:7155 7406:8179 8430:9203 9454:10227 10478:11251 11502:12275 12526:13299 13550:14323 14574:15347 15598:16115" s="82" customFormat="1" x14ac:dyDescent="0.35">
      <c r="A113" s="79" t="s">
        <v>79</v>
      </c>
      <c r="B113" s="84" t="s">
        <v>195</v>
      </c>
      <c r="C113" s="84" t="s">
        <v>176</v>
      </c>
      <c r="D113" s="84" t="s">
        <v>18</v>
      </c>
      <c r="E113" s="175"/>
      <c r="F113" s="157"/>
      <c r="G113" s="158"/>
    </row>
    <row r="114" spans="1:1011 1262:2035 2286:3059 3310:4083 4334:5107 5358:6131 6382:7155 7406:8179 8430:9203 9454:10227 10478:11251 11502:12275 12526:13299 13550:14323 14574:15347 15598:16115" s="82" customFormat="1" x14ac:dyDescent="0.35">
      <c r="A114" s="79"/>
      <c r="B114" s="84"/>
      <c r="C114" s="84" t="s">
        <v>16</v>
      </c>
      <c r="D114" s="84" t="s">
        <v>9</v>
      </c>
      <c r="E114" s="175">
        <v>0.4</v>
      </c>
      <c r="F114" s="157"/>
      <c r="G114" s="158"/>
    </row>
    <row r="115" spans="1:1011 1262:2035 2286:3059 3310:4083 4334:5107 5358:6131 6382:7155 7406:8179 8430:9203 9454:10227 10478:11251 11502:12275 12526:13299 13550:14323 14574:15347 15598:16115" s="82" customFormat="1" ht="16" customHeight="1" x14ac:dyDescent="0.35">
      <c r="A115" s="79">
        <v>24</v>
      </c>
      <c r="B115" s="84" t="s">
        <v>244</v>
      </c>
      <c r="C115" s="84" t="s">
        <v>245</v>
      </c>
      <c r="D115" s="84" t="s">
        <v>18</v>
      </c>
      <c r="E115" s="175"/>
      <c r="F115" s="157"/>
      <c r="G115" s="158"/>
    </row>
    <row r="116" spans="1:1011 1262:2035 2286:3059 3310:4083 4334:5107 5358:6131 6382:7155 7406:8179 8430:9203 9454:10227 10478:11251 11502:12275 12526:13299 13550:14323 14574:15347 15598:16115" s="82" customFormat="1" ht="16" customHeight="1" x14ac:dyDescent="0.35">
      <c r="A116" s="79"/>
      <c r="B116" s="84"/>
      <c r="C116" s="84" t="s">
        <v>5</v>
      </c>
      <c r="D116" s="84" t="s">
        <v>6</v>
      </c>
      <c r="E116" s="175">
        <v>0.58399999999999996</v>
      </c>
      <c r="F116" s="157"/>
      <c r="G116" s="158"/>
    </row>
    <row r="117" spans="1:1011 1262:2035 2286:3059 3310:4083 4334:5107 5358:6131 6382:7155 7406:8179 8430:9203 9454:10227 10478:11251 11502:12275 12526:13299 13550:14323 14574:15347 15598:16115" s="82" customFormat="1" ht="16" customHeight="1" x14ac:dyDescent="0.35">
      <c r="A117" s="79"/>
      <c r="B117" s="84"/>
      <c r="C117" s="84" t="s">
        <v>8</v>
      </c>
      <c r="D117" s="84" t="s">
        <v>9</v>
      </c>
      <c r="E117" s="175">
        <v>0.22700000000000001</v>
      </c>
      <c r="F117" s="157"/>
      <c r="G117" s="158"/>
    </row>
    <row r="118" spans="1:1011 1262:2035 2286:3059 3310:4083 4334:5107 5358:6131 6382:7155 7406:8179 8430:9203 9454:10227 10478:11251 11502:12275 12526:13299 13550:14323 14574:15347 15598:16115" s="82" customFormat="1" ht="16" customHeight="1" x14ac:dyDescent="0.35">
      <c r="A118" s="79"/>
      <c r="B118" s="84"/>
      <c r="C118" s="84" t="s">
        <v>15</v>
      </c>
      <c r="D118" s="84"/>
      <c r="E118" s="175"/>
      <c r="F118" s="157"/>
      <c r="G118" s="158"/>
    </row>
    <row r="119" spans="1:1011 1262:2035 2286:3059 3310:4083 4334:5107 5358:6131 6382:7155 7406:8179 8430:9203 9454:10227 10478:11251 11502:12275 12526:13299 13550:14323 14574:15347 15598:16115" s="82" customFormat="1" x14ac:dyDescent="0.35">
      <c r="A119" s="79" t="s">
        <v>80</v>
      </c>
      <c r="B119" s="84" t="s">
        <v>195</v>
      </c>
      <c r="C119" s="84" t="s">
        <v>246</v>
      </c>
      <c r="D119" s="84" t="s">
        <v>18</v>
      </c>
      <c r="E119" s="175"/>
      <c r="F119" s="157"/>
      <c r="G119" s="158"/>
    </row>
    <row r="120" spans="1:1011 1262:2035 2286:3059 3310:4083 4334:5107 5358:6131 6382:7155 7406:8179 8430:9203 9454:10227 10478:11251 11502:12275 12526:13299 13550:14323 14574:15347 15598:16115" s="82" customFormat="1" x14ac:dyDescent="0.35">
      <c r="A120" s="79"/>
      <c r="B120" s="84"/>
      <c r="C120" s="84" t="s">
        <v>16</v>
      </c>
      <c r="D120" s="84" t="s">
        <v>9</v>
      </c>
      <c r="E120" s="175">
        <v>2.4E-2</v>
      </c>
      <c r="F120" s="157"/>
      <c r="G120" s="158"/>
    </row>
    <row r="121" spans="1:1011 1262:2035 2286:3059 3310:4083 4334:5107 5358:6131 6382:7155 7406:8179 8430:9203 9454:10227 10478:11251 11502:12275 12526:13299 13550:14323 14574:15347 15598:16115" s="82" customFormat="1" ht="16" customHeight="1" x14ac:dyDescent="0.35">
      <c r="A121" s="79" t="s">
        <v>247</v>
      </c>
      <c r="B121" s="84" t="s">
        <v>248</v>
      </c>
      <c r="C121" s="84" t="s">
        <v>249</v>
      </c>
      <c r="D121" s="84" t="s">
        <v>18</v>
      </c>
      <c r="E121" s="175"/>
      <c r="F121" s="157"/>
      <c r="G121" s="158"/>
      <c r="ID121" s="82">
        <v>18</v>
      </c>
      <c r="IE121" s="82" t="s">
        <v>248</v>
      </c>
      <c r="IF121" s="82" t="s">
        <v>250</v>
      </c>
      <c r="IG121" s="82" t="s">
        <v>18</v>
      </c>
      <c r="II121" s="82">
        <v>22</v>
      </c>
      <c r="RZ121" s="82">
        <v>18</v>
      </c>
      <c r="SA121" s="82" t="s">
        <v>248</v>
      </c>
      <c r="SB121" s="82" t="s">
        <v>250</v>
      </c>
      <c r="SC121" s="82" t="s">
        <v>18</v>
      </c>
      <c r="SE121" s="82">
        <v>22</v>
      </c>
      <c r="ABV121" s="82">
        <v>18</v>
      </c>
      <c r="ABW121" s="82" t="s">
        <v>248</v>
      </c>
      <c r="ABX121" s="82" t="s">
        <v>250</v>
      </c>
      <c r="ABY121" s="82" t="s">
        <v>18</v>
      </c>
      <c r="ACA121" s="82">
        <v>22</v>
      </c>
      <c r="ALR121" s="82">
        <v>18</v>
      </c>
      <c r="ALS121" s="82" t="s">
        <v>248</v>
      </c>
      <c r="ALT121" s="82" t="s">
        <v>250</v>
      </c>
      <c r="ALU121" s="82" t="s">
        <v>18</v>
      </c>
      <c r="ALW121" s="82">
        <v>22</v>
      </c>
      <c r="AVN121" s="82">
        <v>18</v>
      </c>
      <c r="AVO121" s="82" t="s">
        <v>248</v>
      </c>
      <c r="AVP121" s="82" t="s">
        <v>250</v>
      </c>
      <c r="AVQ121" s="82" t="s">
        <v>18</v>
      </c>
      <c r="AVS121" s="82">
        <v>22</v>
      </c>
      <c r="BFJ121" s="82">
        <v>18</v>
      </c>
      <c r="BFK121" s="82" t="s">
        <v>248</v>
      </c>
      <c r="BFL121" s="82" t="s">
        <v>250</v>
      </c>
      <c r="BFM121" s="82" t="s">
        <v>18</v>
      </c>
      <c r="BFO121" s="82">
        <v>22</v>
      </c>
      <c r="BPF121" s="82">
        <v>18</v>
      </c>
      <c r="BPG121" s="82" t="s">
        <v>248</v>
      </c>
      <c r="BPH121" s="82" t="s">
        <v>250</v>
      </c>
      <c r="BPI121" s="82" t="s">
        <v>18</v>
      </c>
      <c r="BPK121" s="82">
        <v>22</v>
      </c>
      <c r="BZB121" s="82">
        <v>18</v>
      </c>
      <c r="BZC121" s="82" t="s">
        <v>248</v>
      </c>
      <c r="BZD121" s="82" t="s">
        <v>250</v>
      </c>
      <c r="BZE121" s="82" t="s">
        <v>18</v>
      </c>
      <c r="BZG121" s="82">
        <v>22</v>
      </c>
      <c r="CIX121" s="82">
        <v>18</v>
      </c>
      <c r="CIY121" s="82" t="s">
        <v>248</v>
      </c>
      <c r="CIZ121" s="82" t="s">
        <v>250</v>
      </c>
      <c r="CJA121" s="82" t="s">
        <v>18</v>
      </c>
      <c r="CJC121" s="82">
        <v>22</v>
      </c>
      <c r="CST121" s="82">
        <v>18</v>
      </c>
      <c r="CSU121" s="82" t="s">
        <v>248</v>
      </c>
      <c r="CSV121" s="82" t="s">
        <v>250</v>
      </c>
      <c r="CSW121" s="82" t="s">
        <v>18</v>
      </c>
      <c r="CSY121" s="82">
        <v>22</v>
      </c>
      <c r="DCP121" s="82">
        <v>18</v>
      </c>
      <c r="DCQ121" s="82" t="s">
        <v>248</v>
      </c>
      <c r="DCR121" s="82" t="s">
        <v>250</v>
      </c>
      <c r="DCS121" s="82" t="s">
        <v>18</v>
      </c>
      <c r="DCU121" s="82">
        <v>22</v>
      </c>
      <c r="DML121" s="82">
        <v>18</v>
      </c>
      <c r="DMM121" s="82" t="s">
        <v>248</v>
      </c>
      <c r="DMN121" s="82" t="s">
        <v>250</v>
      </c>
      <c r="DMO121" s="82" t="s">
        <v>18</v>
      </c>
      <c r="DMQ121" s="82">
        <v>22</v>
      </c>
      <c r="DWH121" s="82">
        <v>18</v>
      </c>
      <c r="DWI121" s="82" t="s">
        <v>248</v>
      </c>
      <c r="DWJ121" s="82" t="s">
        <v>250</v>
      </c>
      <c r="DWK121" s="82" t="s">
        <v>18</v>
      </c>
      <c r="DWM121" s="82">
        <v>22</v>
      </c>
      <c r="EGD121" s="82">
        <v>18</v>
      </c>
      <c r="EGE121" s="82" t="s">
        <v>248</v>
      </c>
      <c r="EGF121" s="82" t="s">
        <v>250</v>
      </c>
      <c r="EGG121" s="82" t="s">
        <v>18</v>
      </c>
      <c r="EGI121" s="82">
        <v>22</v>
      </c>
      <c r="EPZ121" s="82">
        <v>18</v>
      </c>
      <c r="EQA121" s="82" t="s">
        <v>248</v>
      </c>
      <c r="EQB121" s="82" t="s">
        <v>250</v>
      </c>
      <c r="EQC121" s="82" t="s">
        <v>18</v>
      </c>
      <c r="EQE121" s="82">
        <v>22</v>
      </c>
      <c r="EZV121" s="82">
        <v>18</v>
      </c>
      <c r="EZW121" s="82" t="s">
        <v>248</v>
      </c>
      <c r="EZX121" s="82" t="s">
        <v>250</v>
      </c>
      <c r="EZY121" s="82" t="s">
        <v>18</v>
      </c>
      <c r="FAA121" s="82">
        <v>22</v>
      </c>
      <c r="FJR121" s="82">
        <v>18</v>
      </c>
      <c r="FJS121" s="82" t="s">
        <v>248</v>
      </c>
      <c r="FJT121" s="82" t="s">
        <v>250</v>
      </c>
      <c r="FJU121" s="82" t="s">
        <v>18</v>
      </c>
      <c r="FJW121" s="82">
        <v>22</v>
      </c>
      <c r="FTN121" s="82">
        <v>18</v>
      </c>
      <c r="FTO121" s="82" t="s">
        <v>248</v>
      </c>
      <c r="FTP121" s="82" t="s">
        <v>250</v>
      </c>
      <c r="FTQ121" s="82" t="s">
        <v>18</v>
      </c>
      <c r="FTS121" s="82">
        <v>22</v>
      </c>
      <c r="GDJ121" s="82">
        <v>18</v>
      </c>
      <c r="GDK121" s="82" t="s">
        <v>248</v>
      </c>
      <c r="GDL121" s="82" t="s">
        <v>250</v>
      </c>
      <c r="GDM121" s="82" t="s">
        <v>18</v>
      </c>
      <c r="GDO121" s="82">
        <v>22</v>
      </c>
      <c r="GNF121" s="82">
        <v>18</v>
      </c>
      <c r="GNG121" s="82" t="s">
        <v>248</v>
      </c>
      <c r="GNH121" s="82" t="s">
        <v>250</v>
      </c>
      <c r="GNI121" s="82" t="s">
        <v>18</v>
      </c>
      <c r="GNK121" s="82">
        <v>22</v>
      </c>
      <c r="GXB121" s="82">
        <v>18</v>
      </c>
      <c r="GXC121" s="82" t="s">
        <v>248</v>
      </c>
      <c r="GXD121" s="82" t="s">
        <v>250</v>
      </c>
      <c r="GXE121" s="82" t="s">
        <v>18</v>
      </c>
      <c r="GXG121" s="82">
        <v>22</v>
      </c>
      <c r="HGX121" s="82">
        <v>18</v>
      </c>
      <c r="HGY121" s="82" t="s">
        <v>248</v>
      </c>
      <c r="HGZ121" s="82" t="s">
        <v>250</v>
      </c>
      <c r="HHA121" s="82" t="s">
        <v>18</v>
      </c>
      <c r="HHC121" s="82">
        <v>22</v>
      </c>
      <c r="HQT121" s="82">
        <v>18</v>
      </c>
      <c r="HQU121" s="82" t="s">
        <v>248</v>
      </c>
      <c r="HQV121" s="82" t="s">
        <v>250</v>
      </c>
      <c r="HQW121" s="82" t="s">
        <v>18</v>
      </c>
      <c r="HQY121" s="82">
        <v>22</v>
      </c>
      <c r="IAP121" s="82">
        <v>18</v>
      </c>
      <c r="IAQ121" s="82" t="s">
        <v>248</v>
      </c>
      <c r="IAR121" s="82" t="s">
        <v>250</v>
      </c>
      <c r="IAS121" s="82" t="s">
        <v>18</v>
      </c>
      <c r="IAU121" s="82">
        <v>22</v>
      </c>
      <c r="IKL121" s="82">
        <v>18</v>
      </c>
      <c r="IKM121" s="82" t="s">
        <v>248</v>
      </c>
      <c r="IKN121" s="82" t="s">
        <v>250</v>
      </c>
      <c r="IKO121" s="82" t="s">
        <v>18</v>
      </c>
      <c r="IKQ121" s="82">
        <v>22</v>
      </c>
      <c r="IUH121" s="82">
        <v>18</v>
      </c>
      <c r="IUI121" s="82" t="s">
        <v>248</v>
      </c>
      <c r="IUJ121" s="82" t="s">
        <v>250</v>
      </c>
      <c r="IUK121" s="82" t="s">
        <v>18</v>
      </c>
      <c r="IUM121" s="82">
        <v>22</v>
      </c>
      <c r="JED121" s="82">
        <v>18</v>
      </c>
      <c r="JEE121" s="82" t="s">
        <v>248</v>
      </c>
      <c r="JEF121" s="82" t="s">
        <v>250</v>
      </c>
      <c r="JEG121" s="82" t="s">
        <v>18</v>
      </c>
      <c r="JEI121" s="82">
        <v>22</v>
      </c>
      <c r="JNZ121" s="82">
        <v>18</v>
      </c>
      <c r="JOA121" s="82" t="s">
        <v>248</v>
      </c>
      <c r="JOB121" s="82" t="s">
        <v>250</v>
      </c>
      <c r="JOC121" s="82" t="s">
        <v>18</v>
      </c>
      <c r="JOE121" s="82">
        <v>22</v>
      </c>
      <c r="JXV121" s="82">
        <v>18</v>
      </c>
      <c r="JXW121" s="82" t="s">
        <v>248</v>
      </c>
      <c r="JXX121" s="82" t="s">
        <v>250</v>
      </c>
      <c r="JXY121" s="82" t="s">
        <v>18</v>
      </c>
      <c r="JYA121" s="82">
        <v>22</v>
      </c>
      <c r="KHR121" s="82">
        <v>18</v>
      </c>
      <c r="KHS121" s="82" t="s">
        <v>248</v>
      </c>
      <c r="KHT121" s="82" t="s">
        <v>250</v>
      </c>
      <c r="KHU121" s="82" t="s">
        <v>18</v>
      </c>
      <c r="KHW121" s="82">
        <v>22</v>
      </c>
      <c r="KRN121" s="82">
        <v>18</v>
      </c>
      <c r="KRO121" s="82" t="s">
        <v>248</v>
      </c>
      <c r="KRP121" s="82" t="s">
        <v>250</v>
      </c>
      <c r="KRQ121" s="82" t="s">
        <v>18</v>
      </c>
      <c r="KRS121" s="82">
        <v>22</v>
      </c>
      <c r="LBJ121" s="82">
        <v>18</v>
      </c>
      <c r="LBK121" s="82" t="s">
        <v>248</v>
      </c>
      <c r="LBL121" s="82" t="s">
        <v>250</v>
      </c>
      <c r="LBM121" s="82" t="s">
        <v>18</v>
      </c>
      <c r="LBO121" s="82">
        <v>22</v>
      </c>
      <c r="LLF121" s="82">
        <v>18</v>
      </c>
      <c r="LLG121" s="82" t="s">
        <v>248</v>
      </c>
      <c r="LLH121" s="82" t="s">
        <v>250</v>
      </c>
      <c r="LLI121" s="82" t="s">
        <v>18</v>
      </c>
      <c r="LLK121" s="82">
        <v>22</v>
      </c>
      <c r="LVB121" s="82">
        <v>18</v>
      </c>
      <c r="LVC121" s="82" t="s">
        <v>248</v>
      </c>
      <c r="LVD121" s="82" t="s">
        <v>250</v>
      </c>
      <c r="LVE121" s="82" t="s">
        <v>18</v>
      </c>
      <c r="LVG121" s="82">
        <v>22</v>
      </c>
      <c r="MEX121" s="82">
        <v>18</v>
      </c>
      <c r="MEY121" s="82" t="s">
        <v>248</v>
      </c>
      <c r="MEZ121" s="82" t="s">
        <v>250</v>
      </c>
      <c r="MFA121" s="82" t="s">
        <v>18</v>
      </c>
      <c r="MFC121" s="82">
        <v>22</v>
      </c>
      <c r="MOT121" s="82">
        <v>18</v>
      </c>
      <c r="MOU121" s="82" t="s">
        <v>248</v>
      </c>
      <c r="MOV121" s="82" t="s">
        <v>250</v>
      </c>
      <c r="MOW121" s="82" t="s">
        <v>18</v>
      </c>
      <c r="MOY121" s="82">
        <v>22</v>
      </c>
      <c r="MYP121" s="82">
        <v>18</v>
      </c>
      <c r="MYQ121" s="82" t="s">
        <v>248</v>
      </c>
      <c r="MYR121" s="82" t="s">
        <v>250</v>
      </c>
      <c r="MYS121" s="82" t="s">
        <v>18</v>
      </c>
      <c r="MYU121" s="82">
        <v>22</v>
      </c>
      <c r="NIL121" s="82">
        <v>18</v>
      </c>
      <c r="NIM121" s="82" t="s">
        <v>248</v>
      </c>
      <c r="NIN121" s="82" t="s">
        <v>250</v>
      </c>
      <c r="NIO121" s="82" t="s">
        <v>18</v>
      </c>
      <c r="NIQ121" s="82">
        <v>22</v>
      </c>
      <c r="NSH121" s="82">
        <v>18</v>
      </c>
      <c r="NSI121" s="82" t="s">
        <v>248</v>
      </c>
      <c r="NSJ121" s="82" t="s">
        <v>250</v>
      </c>
      <c r="NSK121" s="82" t="s">
        <v>18</v>
      </c>
      <c r="NSM121" s="82">
        <v>22</v>
      </c>
      <c r="OCD121" s="82">
        <v>18</v>
      </c>
      <c r="OCE121" s="82" t="s">
        <v>248</v>
      </c>
      <c r="OCF121" s="82" t="s">
        <v>250</v>
      </c>
      <c r="OCG121" s="82" t="s">
        <v>18</v>
      </c>
      <c r="OCI121" s="82">
        <v>22</v>
      </c>
      <c r="OLZ121" s="82">
        <v>18</v>
      </c>
      <c r="OMA121" s="82" t="s">
        <v>248</v>
      </c>
      <c r="OMB121" s="82" t="s">
        <v>250</v>
      </c>
      <c r="OMC121" s="82" t="s">
        <v>18</v>
      </c>
      <c r="OME121" s="82">
        <v>22</v>
      </c>
      <c r="OVV121" s="82">
        <v>18</v>
      </c>
      <c r="OVW121" s="82" t="s">
        <v>248</v>
      </c>
      <c r="OVX121" s="82" t="s">
        <v>250</v>
      </c>
      <c r="OVY121" s="82" t="s">
        <v>18</v>
      </c>
      <c r="OWA121" s="82">
        <v>22</v>
      </c>
      <c r="PFR121" s="82">
        <v>18</v>
      </c>
      <c r="PFS121" s="82" t="s">
        <v>248</v>
      </c>
      <c r="PFT121" s="82" t="s">
        <v>250</v>
      </c>
      <c r="PFU121" s="82" t="s">
        <v>18</v>
      </c>
      <c r="PFW121" s="82">
        <v>22</v>
      </c>
      <c r="PPN121" s="82">
        <v>18</v>
      </c>
      <c r="PPO121" s="82" t="s">
        <v>248</v>
      </c>
      <c r="PPP121" s="82" t="s">
        <v>250</v>
      </c>
      <c r="PPQ121" s="82" t="s">
        <v>18</v>
      </c>
      <c r="PPS121" s="82">
        <v>22</v>
      </c>
      <c r="PZJ121" s="82">
        <v>18</v>
      </c>
      <c r="PZK121" s="82" t="s">
        <v>248</v>
      </c>
      <c r="PZL121" s="82" t="s">
        <v>250</v>
      </c>
      <c r="PZM121" s="82" t="s">
        <v>18</v>
      </c>
      <c r="PZO121" s="82">
        <v>22</v>
      </c>
      <c r="QJF121" s="82">
        <v>18</v>
      </c>
      <c r="QJG121" s="82" t="s">
        <v>248</v>
      </c>
      <c r="QJH121" s="82" t="s">
        <v>250</v>
      </c>
      <c r="QJI121" s="82" t="s">
        <v>18</v>
      </c>
      <c r="QJK121" s="82">
        <v>22</v>
      </c>
      <c r="QTB121" s="82">
        <v>18</v>
      </c>
      <c r="QTC121" s="82" t="s">
        <v>248</v>
      </c>
      <c r="QTD121" s="82" t="s">
        <v>250</v>
      </c>
      <c r="QTE121" s="82" t="s">
        <v>18</v>
      </c>
      <c r="QTG121" s="82">
        <v>22</v>
      </c>
      <c r="RCX121" s="82">
        <v>18</v>
      </c>
      <c r="RCY121" s="82" t="s">
        <v>248</v>
      </c>
      <c r="RCZ121" s="82" t="s">
        <v>250</v>
      </c>
      <c r="RDA121" s="82" t="s">
        <v>18</v>
      </c>
      <c r="RDC121" s="82">
        <v>22</v>
      </c>
      <c r="RMT121" s="82">
        <v>18</v>
      </c>
      <c r="RMU121" s="82" t="s">
        <v>248</v>
      </c>
      <c r="RMV121" s="82" t="s">
        <v>250</v>
      </c>
      <c r="RMW121" s="82" t="s">
        <v>18</v>
      </c>
      <c r="RMY121" s="82">
        <v>22</v>
      </c>
      <c r="RWP121" s="82">
        <v>18</v>
      </c>
      <c r="RWQ121" s="82" t="s">
        <v>248</v>
      </c>
      <c r="RWR121" s="82" t="s">
        <v>250</v>
      </c>
      <c r="RWS121" s="82" t="s">
        <v>18</v>
      </c>
      <c r="RWU121" s="82">
        <v>22</v>
      </c>
      <c r="SGL121" s="82">
        <v>18</v>
      </c>
      <c r="SGM121" s="82" t="s">
        <v>248</v>
      </c>
      <c r="SGN121" s="82" t="s">
        <v>250</v>
      </c>
      <c r="SGO121" s="82" t="s">
        <v>18</v>
      </c>
      <c r="SGQ121" s="82">
        <v>22</v>
      </c>
      <c r="SQH121" s="82">
        <v>18</v>
      </c>
      <c r="SQI121" s="82" t="s">
        <v>248</v>
      </c>
      <c r="SQJ121" s="82" t="s">
        <v>250</v>
      </c>
      <c r="SQK121" s="82" t="s">
        <v>18</v>
      </c>
      <c r="SQM121" s="82">
        <v>22</v>
      </c>
      <c r="TAD121" s="82">
        <v>18</v>
      </c>
      <c r="TAE121" s="82" t="s">
        <v>248</v>
      </c>
      <c r="TAF121" s="82" t="s">
        <v>250</v>
      </c>
      <c r="TAG121" s="82" t="s">
        <v>18</v>
      </c>
      <c r="TAI121" s="82">
        <v>22</v>
      </c>
      <c r="TJZ121" s="82">
        <v>18</v>
      </c>
      <c r="TKA121" s="82" t="s">
        <v>248</v>
      </c>
      <c r="TKB121" s="82" t="s">
        <v>250</v>
      </c>
      <c r="TKC121" s="82" t="s">
        <v>18</v>
      </c>
      <c r="TKE121" s="82">
        <v>22</v>
      </c>
      <c r="TTV121" s="82">
        <v>18</v>
      </c>
      <c r="TTW121" s="82" t="s">
        <v>248</v>
      </c>
      <c r="TTX121" s="82" t="s">
        <v>250</v>
      </c>
      <c r="TTY121" s="82" t="s">
        <v>18</v>
      </c>
      <c r="TUA121" s="82">
        <v>22</v>
      </c>
      <c r="UDR121" s="82">
        <v>18</v>
      </c>
      <c r="UDS121" s="82" t="s">
        <v>248</v>
      </c>
      <c r="UDT121" s="82" t="s">
        <v>250</v>
      </c>
      <c r="UDU121" s="82" t="s">
        <v>18</v>
      </c>
      <c r="UDW121" s="82">
        <v>22</v>
      </c>
      <c r="UNN121" s="82">
        <v>18</v>
      </c>
      <c r="UNO121" s="82" t="s">
        <v>248</v>
      </c>
      <c r="UNP121" s="82" t="s">
        <v>250</v>
      </c>
      <c r="UNQ121" s="82" t="s">
        <v>18</v>
      </c>
      <c r="UNS121" s="82">
        <v>22</v>
      </c>
      <c r="UXJ121" s="82">
        <v>18</v>
      </c>
      <c r="UXK121" s="82" t="s">
        <v>248</v>
      </c>
      <c r="UXL121" s="82" t="s">
        <v>250</v>
      </c>
      <c r="UXM121" s="82" t="s">
        <v>18</v>
      </c>
      <c r="UXO121" s="82">
        <v>22</v>
      </c>
      <c r="VHF121" s="82">
        <v>18</v>
      </c>
      <c r="VHG121" s="82" t="s">
        <v>248</v>
      </c>
      <c r="VHH121" s="82" t="s">
        <v>250</v>
      </c>
      <c r="VHI121" s="82" t="s">
        <v>18</v>
      </c>
      <c r="VHK121" s="82">
        <v>22</v>
      </c>
      <c r="VRB121" s="82">
        <v>18</v>
      </c>
      <c r="VRC121" s="82" t="s">
        <v>248</v>
      </c>
      <c r="VRD121" s="82" t="s">
        <v>250</v>
      </c>
      <c r="VRE121" s="82" t="s">
        <v>18</v>
      </c>
      <c r="VRG121" s="82">
        <v>22</v>
      </c>
      <c r="WAX121" s="82">
        <v>18</v>
      </c>
      <c r="WAY121" s="82" t="s">
        <v>248</v>
      </c>
      <c r="WAZ121" s="82" t="s">
        <v>250</v>
      </c>
      <c r="WBA121" s="82" t="s">
        <v>18</v>
      </c>
      <c r="WBC121" s="82">
        <v>22</v>
      </c>
      <c r="WKT121" s="82">
        <v>18</v>
      </c>
      <c r="WKU121" s="82" t="s">
        <v>248</v>
      </c>
      <c r="WKV121" s="82" t="s">
        <v>250</v>
      </c>
      <c r="WKW121" s="82" t="s">
        <v>18</v>
      </c>
      <c r="WKY121" s="82">
        <v>22</v>
      </c>
      <c r="WUP121" s="82">
        <v>18</v>
      </c>
      <c r="WUQ121" s="82" t="s">
        <v>248</v>
      </c>
      <c r="WUR121" s="82" t="s">
        <v>250</v>
      </c>
      <c r="WUS121" s="82" t="s">
        <v>18</v>
      </c>
      <c r="WUU121" s="82">
        <v>22</v>
      </c>
    </row>
    <row r="122" spans="1:1011 1262:2035 2286:3059 3310:4083 4334:5107 5358:6131 6382:7155 7406:8179 8430:9203 9454:10227 10478:11251 11502:12275 12526:13299 13550:14323 14574:15347 15598:16115" s="82" customFormat="1" ht="16" customHeight="1" x14ac:dyDescent="0.35">
      <c r="A122" s="79"/>
      <c r="B122" s="84"/>
      <c r="C122" s="84" t="s">
        <v>5</v>
      </c>
      <c r="D122" s="84" t="s">
        <v>6</v>
      </c>
      <c r="E122" s="175">
        <v>0.38900000000000001</v>
      </c>
      <c r="F122" s="157"/>
      <c r="G122" s="158"/>
    </row>
    <row r="123" spans="1:1011 1262:2035 2286:3059 3310:4083 4334:5107 5358:6131 6382:7155 7406:8179 8430:9203 9454:10227 10478:11251 11502:12275 12526:13299 13550:14323 14574:15347 15598:16115" s="82" customFormat="1" ht="16" customHeight="1" x14ac:dyDescent="0.35">
      <c r="A123" s="79"/>
      <c r="B123" s="84"/>
      <c r="C123" s="84" t="s">
        <v>14</v>
      </c>
      <c r="D123" s="84" t="s">
        <v>9</v>
      </c>
      <c r="E123" s="175">
        <v>0.151</v>
      </c>
      <c r="F123" s="157"/>
      <c r="G123" s="158"/>
    </row>
    <row r="124" spans="1:1011 1262:2035 2286:3059 3310:4083 4334:5107 5358:6131 6382:7155 7406:8179 8430:9203 9454:10227 10478:11251 11502:12275 12526:13299 13550:14323 14574:15347 15598:16115" s="82" customFormat="1" ht="16" customHeight="1" x14ac:dyDescent="0.35">
      <c r="A124" s="79"/>
      <c r="B124" s="84"/>
      <c r="C124" s="84" t="s">
        <v>15</v>
      </c>
      <c r="D124" s="84"/>
      <c r="E124" s="175"/>
      <c r="F124" s="157"/>
      <c r="G124" s="158"/>
    </row>
    <row r="125" spans="1:1011 1262:2035 2286:3059 3310:4083 4334:5107 5358:6131 6382:7155 7406:8179 8430:9203 9454:10227 10478:11251 11502:12275 12526:13299 13550:14323 14574:15347 15598:16115" s="82" customFormat="1" x14ac:dyDescent="0.35">
      <c r="A125" s="79" t="s">
        <v>90</v>
      </c>
      <c r="B125" s="84" t="s">
        <v>195</v>
      </c>
      <c r="C125" s="84" t="s">
        <v>251</v>
      </c>
      <c r="D125" s="84" t="s">
        <v>18</v>
      </c>
      <c r="E125" s="175">
        <v>1</v>
      </c>
      <c r="F125" s="157"/>
      <c r="G125" s="158"/>
    </row>
    <row r="126" spans="1:1011 1262:2035 2286:3059 3310:4083 4334:5107 5358:6131 6382:7155 7406:8179 8430:9203 9454:10227 10478:11251 11502:12275 12526:13299 13550:14323 14574:15347 15598:16115" s="82" customFormat="1" x14ac:dyDescent="0.35">
      <c r="A126" s="79"/>
      <c r="B126" s="84"/>
      <c r="C126" s="84" t="s">
        <v>16</v>
      </c>
      <c r="D126" s="84" t="s">
        <v>9</v>
      </c>
      <c r="E126" s="175">
        <v>2.4E-2</v>
      </c>
      <c r="F126" s="157"/>
      <c r="G126" s="158"/>
    </row>
    <row r="127" spans="1:1011 1262:2035 2286:3059 3310:4083 4334:5107 5358:6131 6382:7155 7406:8179 8430:9203 9454:10227 10478:11251 11502:12275 12526:13299 13550:14323 14574:15347 15598:16115" s="82" customFormat="1" ht="16" customHeight="1" x14ac:dyDescent="0.35">
      <c r="A127" s="79" t="s">
        <v>91</v>
      </c>
      <c r="B127" s="84" t="s">
        <v>248</v>
      </c>
      <c r="C127" s="84" t="s">
        <v>252</v>
      </c>
      <c r="D127" s="84" t="s">
        <v>18</v>
      </c>
      <c r="E127" s="175"/>
      <c r="F127" s="157"/>
      <c r="G127" s="158"/>
      <c r="ID127" s="82">
        <v>18</v>
      </c>
      <c r="IE127" s="82" t="s">
        <v>248</v>
      </c>
      <c r="IF127" s="82" t="s">
        <v>250</v>
      </c>
      <c r="IG127" s="82" t="s">
        <v>18</v>
      </c>
      <c r="II127" s="82">
        <v>22</v>
      </c>
      <c r="RZ127" s="82">
        <v>18</v>
      </c>
      <c r="SA127" s="82" t="s">
        <v>248</v>
      </c>
      <c r="SB127" s="82" t="s">
        <v>250</v>
      </c>
      <c r="SC127" s="82" t="s">
        <v>18</v>
      </c>
      <c r="SE127" s="82">
        <v>22</v>
      </c>
      <c r="ABV127" s="82">
        <v>18</v>
      </c>
      <c r="ABW127" s="82" t="s">
        <v>248</v>
      </c>
      <c r="ABX127" s="82" t="s">
        <v>250</v>
      </c>
      <c r="ABY127" s="82" t="s">
        <v>18</v>
      </c>
      <c r="ACA127" s="82">
        <v>22</v>
      </c>
      <c r="ALR127" s="82">
        <v>18</v>
      </c>
      <c r="ALS127" s="82" t="s">
        <v>248</v>
      </c>
      <c r="ALT127" s="82" t="s">
        <v>250</v>
      </c>
      <c r="ALU127" s="82" t="s">
        <v>18</v>
      </c>
      <c r="ALW127" s="82">
        <v>22</v>
      </c>
      <c r="AVN127" s="82">
        <v>18</v>
      </c>
      <c r="AVO127" s="82" t="s">
        <v>248</v>
      </c>
      <c r="AVP127" s="82" t="s">
        <v>250</v>
      </c>
      <c r="AVQ127" s="82" t="s">
        <v>18</v>
      </c>
      <c r="AVS127" s="82">
        <v>22</v>
      </c>
      <c r="BFJ127" s="82">
        <v>18</v>
      </c>
      <c r="BFK127" s="82" t="s">
        <v>248</v>
      </c>
      <c r="BFL127" s="82" t="s">
        <v>250</v>
      </c>
      <c r="BFM127" s="82" t="s">
        <v>18</v>
      </c>
      <c r="BFO127" s="82">
        <v>22</v>
      </c>
      <c r="BPF127" s="82">
        <v>18</v>
      </c>
      <c r="BPG127" s="82" t="s">
        <v>248</v>
      </c>
      <c r="BPH127" s="82" t="s">
        <v>250</v>
      </c>
      <c r="BPI127" s="82" t="s">
        <v>18</v>
      </c>
      <c r="BPK127" s="82">
        <v>22</v>
      </c>
      <c r="BZB127" s="82">
        <v>18</v>
      </c>
      <c r="BZC127" s="82" t="s">
        <v>248</v>
      </c>
      <c r="BZD127" s="82" t="s">
        <v>250</v>
      </c>
      <c r="BZE127" s="82" t="s">
        <v>18</v>
      </c>
      <c r="BZG127" s="82">
        <v>22</v>
      </c>
      <c r="CIX127" s="82">
        <v>18</v>
      </c>
      <c r="CIY127" s="82" t="s">
        <v>248</v>
      </c>
      <c r="CIZ127" s="82" t="s">
        <v>250</v>
      </c>
      <c r="CJA127" s="82" t="s">
        <v>18</v>
      </c>
      <c r="CJC127" s="82">
        <v>22</v>
      </c>
      <c r="CST127" s="82">
        <v>18</v>
      </c>
      <c r="CSU127" s="82" t="s">
        <v>248</v>
      </c>
      <c r="CSV127" s="82" t="s">
        <v>250</v>
      </c>
      <c r="CSW127" s="82" t="s">
        <v>18</v>
      </c>
      <c r="CSY127" s="82">
        <v>22</v>
      </c>
      <c r="DCP127" s="82">
        <v>18</v>
      </c>
      <c r="DCQ127" s="82" t="s">
        <v>248</v>
      </c>
      <c r="DCR127" s="82" t="s">
        <v>250</v>
      </c>
      <c r="DCS127" s="82" t="s">
        <v>18</v>
      </c>
      <c r="DCU127" s="82">
        <v>22</v>
      </c>
      <c r="DML127" s="82">
        <v>18</v>
      </c>
      <c r="DMM127" s="82" t="s">
        <v>248</v>
      </c>
      <c r="DMN127" s="82" t="s">
        <v>250</v>
      </c>
      <c r="DMO127" s="82" t="s">
        <v>18</v>
      </c>
      <c r="DMQ127" s="82">
        <v>22</v>
      </c>
      <c r="DWH127" s="82">
        <v>18</v>
      </c>
      <c r="DWI127" s="82" t="s">
        <v>248</v>
      </c>
      <c r="DWJ127" s="82" t="s">
        <v>250</v>
      </c>
      <c r="DWK127" s="82" t="s">
        <v>18</v>
      </c>
      <c r="DWM127" s="82">
        <v>22</v>
      </c>
      <c r="EGD127" s="82">
        <v>18</v>
      </c>
      <c r="EGE127" s="82" t="s">
        <v>248</v>
      </c>
      <c r="EGF127" s="82" t="s">
        <v>250</v>
      </c>
      <c r="EGG127" s="82" t="s">
        <v>18</v>
      </c>
      <c r="EGI127" s="82">
        <v>22</v>
      </c>
      <c r="EPZ127" s="82">
        <v>18</v>
      </c>
      <c r="EQA127" s="82" t="s">
        <v>248</v>
      </c>
      <c r="EQB127" s="82" t="s">
        <v>250</v>
      </c>
      <c r="EQC127" s="82" t="s">
        <v>18</v>
      </c>
      <c r="EQE127" s="82">
        <v>22</v>
      </c>
      <c r="EZV127" s="82">
        <v>18</v>
      </c>
      <c r="EZW127" s="82" t="s">
        <v>248</v>
      </c>
      <c r="EZX127" s="82" t="s">
        <v>250</v>
      </c>
      <c r="EZY127" s="82" t="s">
        <v>18</v>
      </c>
      <c r="FAA127" s="82">
        <v>22</v>
      </c>
      <c r="FJR127" s="82">
        <v>18</v>
      </c>
      <c r="FJS127" s="82" t="s">
        <v>248</v>
      </c>
      <c r="FJT127" s="82" t="s">
        <v>250</v>
      </c>
      <c r="FJU127" s="82" t="s">
        <v>18</v>
      </c>
      <c r="FJW127" s="82">
        <v>22</v>
      </c>
      <c r="FTN127" s="82">
        <v>18</v>
      </c>
      <c r="FTO127" s="82" t="s">
        <v>248</v>
      </c>
      <c r="FTP127" s="82" t="s">
        <v>250</v>
      </c>
      <c r="FTQ127" s="82" t="s">
        <v>18</v>
      </c>
      <c r="FTS127" s="82">
        <v>22</v>
      </c>
      <c r="GDJ127" s="82">
        <v>18</v>
      </c>
      <c r="GDK127" s="82" t="s">
        <v>248</v>
      </c>
      <c r="GDL127" s="82" t="s">
        <v>250</v>
      </c>
      <c r="GDM127" s="82" t="s">
        <v>18</v>
      </c>
      <c r="GDO127" s="82">
        <v>22</v>
      </c>
      <c r="GNF127" s="82">
        <v>18</v>
      </c>
      <c r="GNG127" s="82" t="s">
        <v>248</v>
      </c>
      <c r="GNH127" s="82" t="s">
        <v>250</v>
      </c>
      <c r="GNI127" s="82" t="s">
        <v>18</v>
      </c>
      <c r="GNK127" s="82">
        <v>22</v>
      </c>
      <c r="GXB127" s="82">
        <v>18</v>
      </c>
      <c r="GXC127" s="82" t="s">
        <v>248</v>
      </c>
      <c r="GXD127" s="82" t="s">
        <v>250</v>
      </c>
      <c r="GXE127" s="82" t="s">
        <v>18</v>
      </c>
      <c r="GXG127" s="82">
        <v>22</v>
      </c>
      <c r="HGX127" s="82">
        <v>18</v>
      </c>
      <c r="HGY127" s="82" t="s">
        <v>248</v>
      </c>
      <c r="HGZ127" s="82" t="s">
        <v>250</v>
      </c>
      <c r="HHA127" s="82" t="s">
        <v>18</v>
      </c>
      <c r="HHC127" s="82">
        <v>22</v>
      </c>
      <c r="HQT127" s="82">
        <v>18</v>
      </c>
      <c r="HQU127" s="82" t="s">
        <v>248</v>
      </c>
      <c r="HQV127" s="82" t="s">
        <v>250</v>
      </c>
      <c r="HQW127" s="82" t="s">
        <v>18</v>
      </c>
      <c r="HQY127" s="82">
        <v>22</v>
      </c>
      <c r="IAP127" s="82">
        <v>18</v>
      </c>
      <c r="IAQ127" s="82" t="s">
        <v>248</v>
      </c>
      <c r="IAR127" s="82" t="s">
        <v>250</v>
      </c>
      <c r="IAS127" s="82" t="s">
        <v>18</v>
      </c>
      <c r="IAU127" s="82">
        <v>22</v>
      </c>
      <c r="IKL127" s="82">
        <v>18</v>
      </c>
      <c r="IKM127" s="82" t="s">
        <v>248</v>
      </c>
      <c r="IKN127" s="82" t="s">
        <v>250</v>
      </c>
      <c r="IKO127" s="82" t="s">
        <v>18</v>
      </c>
      <c r="IKQ127" s="82">
        <v>22</v>
      </c>
      <c r="IUH127" s="82">
        <v>18</v>
      </c>
      <c r="IUI127" s="82" t="s">
        <v>248</v>
      </c>
      <c r="IUJ127" s="82" t="s">
        <v>250</v>
      </c>
      <c r="IUK127" s="82" t="s">
        <v>18</v>
      </c>
      <c r="IUM127" s="82">
        <v>22</v>
      </c>
      <c r="JED127" s="82">
        <v>18</v>
      </c>
      <c r="JEE127" s="82" t="s">
        <v>248</v>
      </c>
      <c r="JEF127" s="82" t="s">
        <v>250</v>
      </c>
      <c r="JEG127" s="82" t="s">
        <v>18</v>
      </c>
      <c r="JEI127" s="82">
        <v>22</v>
      </c>
      <c r="JNZ127" s="82">
        <v>18</v>
      </c>
      <c r="JOA127" s="82" t="s">
        <v>248</v>
      </c>
      <c r="JOB127" s="82" t="s">
        <v>250</v>
      </c>
      <c r="JOC127" s="82" t="s">
        <v>18</v>
      </c>
      <c r="JOE127" s="82">
        <v>22</v>
      </c>
      <c r="JXV127" s="82">
        <v>18</v>
      </c>
      <c r="JXW127" s="82" t="s">
        <v>248</v>
      </c>
      <c r="JXX127" s="82" t="s">
        <v>250</v>
      </c>
      <c r="JXY127" s="82" t="s">
        <v>18</v>
      </c>
      <c r="JYA127" s="82">
        <v>22</v>
      </c>
      <c r="KHR127" s="82">
        <v>18</v>
      </c>
      <c r="KHS127" s="82" t="s">
        <v>248</v>
      </c>
      <c r="KHT127" s="82" t="s">
        <v>250</v>
      </c>
      <c r="KHU127" s="82" t="s">
        <v>18</v>
      </c>
      <c r="KHW127" s="82">
        <v>22</v>
      </c>
      <c r="KRN127" s="82">
        <v>18</v>
      </c>
      <c r="KRO127" s="82" t="s">
        <v>248</v>
      </c>
      <c r="KRP127" s="82" t="s">
        <v>250</v>
      </c>
      <c r="KRQ127" s="82" t="s">
        <v>18</v>
      </c>
      <c r="KRS127" s="82">
        <v>22</v>
      </c>
      <c r="LBJ127" s="82">
        <v>18</v>
      </c>
      <c r="LBK127" s="82" t="s">
        <v>248</v>
      </c>
      <c r="LBL127" s="82" t="s">
        <v>250</v>
      </c>
      <c r="LBM127" s="82" t="s">
        <v>18</v>
      </c>
      <c r="LBO127" s="82">
        <v>22</v>
      </c>
      <c r="LLF127" s="82">
        <v>18</v>
      </c>
      <c r="LLG127" s="82" t="s">
        <v>248</v>
      </c>
      <c r="LLH127" s="82" t="s">
        <v>250</v>
      </c>
      <c r="LLI127" s="82" t="s">
        <v>18</v>
      </c>
      <c r="LLK127" s="82">
        <v>22</v>
      </c>
      <c r="LVB127" s="82">
        <v>18</v>
      </c>
      <c r="LVC127" s="82" t="s">
        <v>248</v>
      </c>
      <c r="LVD127" s="82" t="s">
        <v>250</v>
      </c>
      <c r="LVE127" s="82" t="s">
        <v>18</v>
      </c>
      <c r="LVG127" s="82">
        <v>22</v>
      </c>
      <c r="MEX127" s="82">
        <v>18</v>
      </c>
      <c r="MEY127" s="82" t="s">
        <v>248</v>
      </c>
      <c r="MEZ127" s="82" t="s">
        <v>250</v>
      </c>
      <c r="MFA127" s="82" t="s">
        <v>18</v>
      </c>
      <c r="MFC127" s="82">
        <v>22</v>
      </c>
      <c r="MOT127" s="82">
        <v>18</v>
      </c>
      <c r="MOU127" s="82" t="s">
        <v>248</v>
      </c>
      <c r="MOV127" s="82" t="s">
        <v>250</v>
      </c>
      <c r="MOW127" s="82" t="s">
        <v>18</v>
      </c>
      <c r="MOY127" s="82">
        <v>22</v>
      </c>
      <c r="MYP127" s="82">
        <v>18</v>
      </c>
      <c r="MYQ127" s="82" t="s">
        <v>248</v>
      </c>
      <c r="MYR127" s="82" t="s">
        <v>250</v>
      </c>
      <c r="MYS127" s="82" t="s">
        <v>18</v>
      </c>
      <c r="MYU127" s="82">
        <v>22</v>
      </c>
      <c r="NIL127" s="82">
        <v>18</v>
      </c>
      <c r="NIM127" s="82" t="s">
        <v>248</v>
      </c>
      <c r="NIN127" s="82" t="s">
        <v>250</v>
      </c>
      <c r="NIO127" s="82" t="s">
        <v>18</v>
      </c>
      <c r="NIQ127" s="82">
        <v>22</v>
      </c>
      <c r="NSH127" s="82">
        <v>18</v>
      </c>
      <c r="NSI127" s="82" t="s">
        <v>248</v>
      </c>
      <c r="NSJ127" s="82" t="s">
        <v>250</v>
      </c>
      <c r="NSK127" s="82" t="s">
        <v>18</v>
      </c>
      <c r="NSM127" s="82">
        <v>22</v>
      </c>
      <c r="OCD127" s="82">
        <v>18</v>
      </c>
      <c r="OCE127" s="82" t="s">
        <v>248</v>
      </c>
      <c r="OCF127" s="82" t="s">
        <v>250</v>
      </c>
      <c r="OCG127" s="82" t="s">
        <v>18</v>
      </c>
      <c r="OCI127" s="82">
        <v>22</v>
      </c>
      <c r="OLZ127" s="82">
        <v>18</v>
      </c>
      <c r="OMA127" s="82" t="s">
        <v>248</v>
      </c>
      <c r="OMB127" s="82" t="s">
        <v>250</v>
      </c>
      <c r="OMC127" s="82" t="s">
        <v>18</v>
      </c>
      <c r="OME127" s="82">
        <v>22</v>
      </c>
      <c r="OVV127" s="82">
        <v>18</v>
      </c>
      <c r="OVW127" s="82" t="s">
        <v>248</v>
      </c>
      <c r="OVX127" s="82" t="s">
        <v>250</v>
      </c>
      <c r="OVY127" s="82" t="s">
        <v>18</v>
      </c>
      <c r="OWA127" s="82">
        <v>22</v>
      </c>
      <c r="PFR127" s="82">
        <v>18</v>
      </c>
      <c r="PFS127" s="82" t="s">
        <v>248</v>
      </c>
      <c r="PFT127" s="82" t="s">
        <v>250</v>
      </c>
      <c r="PFU127" s="82" t="s">
        <v>18</v>
      </c>
      <c r="PFW127" s="82">
        <v>22</v>
      </c>
      <c r="PPN127" s="82">
        <v>18</v>
      </c>
      <c r="PPO127" s="82" t="s">
        <v>248</v>
      </c>
      <c r="PPP127" s="82" t="s">
        <v>250</v>
      </c>
      <c r="PPQ127" s="82" t="s">
        <v>18</v>
      </c>
      <c r="PPS127" s="82">
        <v>22</v>
      </c>
      <c r="PZJ127" s="82">
        <v>18</v>
      </c>
      <c r="PZK127" s="82" t="s">
        <v>248</v>
      </c>
      <c r="PZL127" s="82" t="s">
        <v>250</v>
      </c>
      <c r="PZM127" s="82" t="s">
        <v>18</v>
      </c>
      <c r="PZO127" s="82">
        <v>22</v>
      </c>
      <c r="QJF127" s="82">
        <v>18</v>
      </c>
      <c r="QJG127" s="82" t="s">
        <v>248</v>
      </c>
      <c r="QJH127" s="82" t="s">
        <v>250</v>
      </c>
      <c r="QJI127" s="82" t="s">
        <v>18</v>
      </c>
      <c r="QJK127" s="82">
        <v>22</v>
      </c>
      <c r="QTB127" s="82">
        <v>18</v>
      </c>
      <c r="QTC127" s="82" t="s">
        <v>248</v>
      </c>
      <c r="QTD127" s="82" t="s">
        <v>250</v>
      </c>
      <c r="QTE127" s="82" t="s">
        <v>18</v>
      </c>
      <c r="QTG127" s="82">
        <v>22</v>
      </c>
      <c r="RCX127" s="82">
        <v>18</v>
      </c>
      <c r="RCY127" s="82" t="s">
        <v>248</v>
      </c>
      <c r="RCZ127" s="82" t="s">
        <v>250</v>
      </c>
      <c r="RDA127" s="82" t="s">
        <v>18</v>
      </c>
      <c r="RDC127" s="82">
        <v>22</v>
      </c>
      <c r="RMT127" s="82">
        <v>18</v>
      </c>
      <c r="RMU127" s="82" t="s">
        <v>248</v>
      </c>
      <c r="RMV127" s="82" t="s">
        <v>250</v>
      </c>
      <c r="RMW127" s="82" t="s">
        <v>18</v>
      </c>
      <c r="RMY127" s="82">
        <v>22</v>
      </c>
      <c r="RWP127" s="82">
        <v>18</v>
      </c>
      <c r="RWQ127" s="82" t="s">
        <v>248</v>
      </c>
      <c r="RWR127" s="82" t="s">
        <v>250</v>
      </c>
      <c r="RWS127" s="82" t="s">
        <v>18</v>
      </c>
      <c r="RWU127" s="82">
        <v>22</v>
      </c>
      <c r="SGL127" s="82">
        <v>18</v>
      </c>
      <c r="SGM127" s="82" t="s">
        <v>248</v>
      </c>
      <c r="SGN127" s="82" t="s">
        <v>250</v>
      </c>
      <c r="SGO127" s="82" t="s">
        <v>18</v>
      </c>
      <c r="SGQ127" s="82">
        <v>22</v>
      </c>
      <c r="SQH127" s="82">
        <v>18</v>
      </c>
      <c r="SQI127" s="82" t="s">
        <v>248</v>
      </c>
      <c r="SQJ127" s="82" t="s">
        <v>250</v>
      </c>
      <c r="SQK127" s="82" t="s">
        <v>18</v>
      </c>
      <c r="SQM127" s="82">
        <v>22</v>
      </c>
      <c r="TAD127" s="82">
        <v>18</v>
      </c>
      <c r="TAE127" s="82" t="s">
        <v>248</v>
      </c>
      <c r="TAF127" s="82" t="s">
        <v>250</v>
      </c>
      <c r="TAG127" s="82" t="s">
        <v>18</v>
      </c>
      <c r="TAI127" s="82">
        <v>22</v>
      </c>
      <c r="TJZ127" s="82">
        <v>18</v>
      </c>
      <c r="TKA127" s="82" t="s">
        <v>248</v>
      </c>
      <c r="TKB127" s="82" t="s">
        <v>250</v>
      </c>
      <c r="TKC127" s="82" t="s">
        <v>18</v>
      </c>
      <c r="TKE127" s="82">
        <v>22</v>
      </c>
      <c r="TTV127" s="82">
        <v>18</v>
      </c>
      <c r="TTW127" s="82" t="s">
        <v>248</v>
      </c>
      <c r="TTX127" s="82" t="s">
        <v>250</v>
      </c>
      <c r="TTY127" s="82" t="s">
        <v>18</v>
      </c>
      <c r="TUA127" s="82">
        <v>22</v>
      </c>
      <c r="UDR127" s="82">
        <v>18</v>
      </c>
      <c r="UDS127" s="82" t="s">
        <v>248</v>
      </c>
      <c r="UDT127" s="82" t="s">
        <v>250</v>
      </c>
      <c r="UDU127" s="82" t="s">
        <v>18</v>
      </c>
      <c r="UDW127" s="82">
        <v>22</v>
      </c>
      <c r="UNN127" s="82">
        <v>18</v>
      </c>
      <c r="UNO127" s="82" t="s">
        <v>248</v>
      </c>
      <c r="UNP127" s="82" t="s">
        <v>250</v>
      </c>
      <c r="UNQ127" s="82" t="s">
        <v>18</v>
      </c>
      <c r="UNS127" s="82">
        <v>22</v>
      </c>
      <c r="UXJ127" s="82">
        <v>18</v>
      </c>
      <c r="UXK127" s="82" t="s">
        <v>248</v>
      </c>
      <c r="UXL127" s="82" t="s">
        <v>250</v>
      </c>
      <c r="UXM127" s="82" t="s">
        <v>18</v>
      </c>
      <c r="UXO127" s="82">
        <v>22</v>
      </c>
      <c r="VHF127" s="82">
        <v>18</v>
      </c>
      <c r="VHG127" s="82" t="s">
        <v>248</v>
      </c>
      <c r="VHH127" s="82" t="s">
        <v>250</v>
      </c>
      <c r="VHI127" s="82" t="s">
        <v>18</v>
      </c>
      <c r="VHK127" s="82">
        <v>22</v>
      </c>
      <c r="VRB127" s="82">
        <v>18</v>
      </c>
      <c r="VRC127" s="82" t="s">
        <v>248</v>
      </c>
      <c r="VRD127" s="82" t="s">
        <v>250</v>
      </c>
      <c r="VRE127" s="82" t="s">
        <v>18</v>
      </c>
      <c r="VRG127" s="82">
        <v>22</v>
      </c>
      <c r="WAX127" s="82">
        <v>18</v>
      </c>
      <c r="WAY127" s="82" t="s">
        <v>248</v>
      </c>
      <c r="WAZ127" s="82" t="s">
        <v>250</v>
      </c>
      <c r="WBA127" s="82" t="s">
        <v>18</v>
      </c>
      <c r="WBC127" s="82">
        <v>22</v>
      </c>
      <c r="WKT127" s="82">
        <v>18</v>
      </c>
      <c r="WKU127" s="82" t="s">
        <v>248</v>
      </c>
      <c r="WKV127" s="82" t="s">
        <v>250</v>
      </c>
      <c r="WKW127" s="82" t="s">
        <v>18</v>
      </c>
      <c r="WKY127" s="82">
        <v>22</v>
      </c>
      <c r="WUP127" s="82">
        <v>18</v>
      </c>
      <c r="WUQ127" s="82" t="s">
        <v>248</v>
      </c>
      <c r="WUR127" s="82" t="s">
        <v>250</v>
      </c>
      <c r="WUS127" s="82" t="s">
        <v>18</v>
      </c>
      <c r="WUU127" s="82">
        <v>22</v>
      </c>
    </row>
    <row r="128" spans="1:1011 1262:2035 2286:3059 3310:4083 4334:5107 5358:6131 6382:7155 7406:8179 8430:9203 9454:10227 10478:11251 11502:12275 12526:13299 13550:14323 14574:15347 15598:16115" s="82" customFormat="1" ht="16" customHeight="1" x14ac:dyDescent="0.35">
      <c r="A128" s="79"/>
      <c r="B128" s="84"/>
      <c r="C128" s="84" t="s">
        <v>5</v>
      </c>
      <c r="D128" s="84" t="s">
        <v>6</v>
      </c>
      <c r="E128" s="175">
        <v>0.38900000000000001</v>
      </c>
      <c r="F128" s="157"/>
      <c r="G128" s="158"/>
    </row>
    <row r="129" spans="1:7" s="82" customFormat="1" ht="16" customHeight="1" x14ac:dyDescent="0.35">
      <c r="A129" s="79"/>
      <c r="B129" s="84"/>
      <c r="C129" s="84" t="s">
        <v>14</v>
      </c>
      <c r="D129" s="84" t="s">
        <v>9</v>
      </c>
      <c r="E129" s="175">
        <v>0.151</v>
      </c>
      <c r="F129" s="157"/>
      <c r="G129" s="158"/>
    </row>
    <row r="130" spans="1:7" s="82" customFormat="1" ht="16" customHeight="1" x14ac:dyDescent="0.35">
      <c r="A130" s="79"/>
      <c r="B130" s="84"/>
      <c r="C130" s="84" t="s">
        <v>15</v>
      </c>
      <c r="D130" s="84"/>
      <c r="E130" s="175"/>
      <c r="F130" s="157"/>
      <c r="G130" s="158"/>
    </row>
    <row r="131" spans="1:7" s="82" customFormat="1" x14ac:dyDescent="0.35">
      <c r="A131" s="79" t="s">
        <v>92</v>
      </c>
      <c r="B131" s="84" t="s">
        <v>195</v>
      </c>
      <c r="C131" s="84" t="s">
        <v>253</v>
      </c>
      <c r="D131" s="84" t="s">
        <v>18</v>
      </c>
      <c r="E131" s="175">
        <v>1</v>
      </c>
      <c r="F131" s="157"/>
      <c r="G131" s="158"/>
    </row>
    <row r="132" spans="1:7" s="82" customFormat="1" x14ac:dyDescent="0.35">
      <c r="A132" s="79"/>
      <c r="B132" s="84"/>
      <c r="C132" s="84" t="s">
        <v>16</v>
      </c>
      <c r="D132" s="84" t="s">
        <v>9</v>
      </c>
      <c r="E132" s="175">
        <v>2.4E-2</v>
      </c>
      <c r="F132" s="157"/>
      <c r="G132" s="158"/>
    </row>
    <row r="133" spans="1:7" s="82" customFormat="1" ht="16" customHeight="1" x14ac:dyDescent="0.35">
      <c r="A133" s="79" t="s">
        <v>254</v>
      </c>
      <c r="B133" s="84" t="s">
        <v>255</v>
      </c>
      <c r="C133" s="84" t="s">
        <v>256</v>
      </c>
      <c r="D133" s="84" t="s">
        <v>39</v>
      </c>
      <c r="E133" s="175"/>
      <c r="F133" s="157"/>
      <c r="G133" s="158"/>
    </row>
    <row r="134" spans="1:7" s="82" customFormat="1" ht="16" customHeight="1" x14ac:dyDescent="0.35">
      <c r="A134" s="79"/>
      <c r="B134" s="84"/>
      <c r="C134" s="84" t="s">
        <v>5</v>
      </c>
      <c r="D134" s="84" t="s">
        <v>6</v>
      </c>
      <c r="E134" s="175">
        <v>0.48</v>
      </c>
      <c r="F134" s="157"/>
      <c r="G134" s="158"/>
    </row>
    <row r="135" spans="1:7" s="82" customFormat="1" ht="16" customHeight="1" x14ac:dyDescent="0.35">
      <c r="A135" s="79"/>
      <c r="B135" s="84"/>
      <c r="C135" s="84" t="s">
        <v>14</v>
      </c>
      <c r="D135" s="84" t="s">
        <v>9</v>
      </c>
      <c r="E135" s="175">
        <v>0.31</v>
      </c>
      <c r="F135" s="157"/>
      <c r="G135" s="158"/>
    </row>
    <row r="136" spans="1:7" s="82" customFormat="1" ht="16" customHeight="1" x14ac:dyDescent="0.35">
      <c r="A136" s="79"/>
      <c r="B136" s="84"/>
      <c r="C136" s="84" t="s">
        <v>15</v>
      </c>
      <c r="D136" s="84"/>
      <c r="E136" s="175"/>
      <c r="F136" s="157"/>
      <c r="G136" s="158"/>
    </row>
    <row r="137" spans="1:7" s="82" customFormat="1" x14ac:dyDescent="0.35">
      <c r="A137" s="79" t="s">
        <v>119</v>
      </c>
      <c r="B137" s="84" t="s">
        <v>195</v>
      </c>
      <c r="C137" s="84" t="s">
        <v>257</v>
      </c>
      <c r="D137" s="84" t="s">
        <v>39</v>
      </c>
      <c r="E137" s="175">
        <v>1</v>
      </c>
      <c r="F137" s="157"/>
      <c r="G137" s="158"/>
    </row>
    <row r="138" spans="1:7" s="82" customFormat="1" x14ac:dyDescent="0.35">
      <c r="A138" s="79" t="s">
        <v>258</v>
      </c>
      <c r="B138" s="84" t="s">
        <v>195</v>
      </c>
      <c r="C138" s="84" t="s">
        <v>259</v>
      </c>
      <c r="D138" s="84" t="s">
        <v>39</v>
      </c>
      <c r="E138" s="175">
        <v>1</v>
      </c>
      <c r="F138" s="157"/>
      <c r="G138" s="158"/>
    </row>
    <row r="139" spans="1:7" s="82" customFormat="1" x14ac:dyDescent="0.35">
      <c r="A139" s="79"/>
      <c r="B139" s="84"/>
      <c r="C139" s="84" t="s">
        <v>16</v>
      </c>
      <c r="D139" s="84" t="s">
        <v>9</v>
      </c>
      <c r="E139" s="175">
        <v>0.02</v>
      </c>
      <c r="F139" s="157"/>
      <c r="G139" s="158"/>
    </row>
    <row r="140" spans="1:7" s="82" customFormat="1" ht="16" customHeight="1" x14ac:dyDescent="0.35">
      <c r="A140" s="79" t="s">
        <v>260</v>
      </c>
      <c r="B140" s="84" t="s">
        <v>261</v>
      </c>
      <c r="C140" s="84" t="s">
        <v>262</v>
      </c>
      <c r="D140" s="84" t="s">
        <v>10</v>
      </c>
      <c r="E140" s="175"/>
      <c r="F140" s="157"/>
      <c r="G140" s="158"/>
    </row>
    <row r="141" spans="1:7" s="82" customFormat="1" ht="16" customHeight="1" x14ac:dyDescent="0.35">
      <c r="A141" s="79"/>
      <c r="B141" s="84"/>
      <c r="C141" s="84" t="s">
        <v>5</v>
      </c>
      <c r="D141" s="84" t="s">
        <v>6</v>
      </c>
      <c r="E141" s="175">
        <v>305</v>
      </c>
      <c r="F141" s="157"/>
      <c r="G141" s="158"/>
    </row>
    <row r="142" spans="1:7" s="82" customFormat="1" ht="16" customHeight="1" x14ac:dyDescent="0.35">
      <c r="A142" s="79"/>
      <c r="B142" s="84"/>
      <c r="C142" s="84" t="s">
        <v>14</v>
      </c>
      <c r="D142" s="84" t="s">
        <v>9</v>
      </c>
      <c r="E142" s="175">
        <v>162</v>
      </c>
      <c r="F142" s="157"/>
      <c r="G142" s="158"/>
    </row>
    <row r="143" spans="1:7" s="82" customFormat="1" ht="16" customHeight="1" x14ac:dyDescent="0.35">
      <c r="A143" s="79"/>
      <c r="B143" s="84"/>
      <c r="C143" s="84" t="s">
        <v>15</v>
      </c>
      <c r="D143" s="84"/>
      <c r="E143" s="175"/>
      <c r="F143" s="157"/>
      <c r="G143" s="158"/>
    </row>
    <row r="144" spans="1:7" s="82" customFormat="1" x14ac:dyDescent="0.35">
      <c r="A144" s="79" t="s">
        <v>120</v>
      </c>
      <c r="B144" s="84" t="s">
        <v>195</v>
      </c>
      <c r="C144" s="84" t="s">
        <v>263</v>
      </c>
      <c r="D144" s="84" t="s">
        <v>18</v>
      </c>
      <c r="E144" s="175"/>
      <c r="F144" s="157"/>
      <c r="G144" s="158"/>
    </row>
    <row r="145" spans="1:7" s="82" customFormat="1" x14ac:dyDescent="0.35">
      <c r="A145" s="79"/>
      <c r="B145" s="84"/>
      <c r="C145" s="84" t="s">
        <v>16</v>
      </c>
      <c r="D145" s="84" t="s">
        <v>9</v>
      </c>
      <c r="E145" s="175">
        <v>49.2</v>
      </c>
      <c r="F145" s="157"/>
      <c r="G145" s="158"/>
    </row>
    <row r="146" spans="1:7" s="82" customFormat="1" x14ac:dyDescent="0.35">
      <c r="A146" s="79" t="s">
        <v>264</v>
      </c>
      <c r="B146" s="84" t="s">
        <v>195</v>
      </c>
      <c r="C146" s="84" t="s">
        <v>265</v>
      </c>
      <c r="D146" s="84" t="s">
        <v>40</v>
      </c>
      <c r="E146" s="175"/>
      <c r="F146" s="157"/>
      <c r="G146" s="158"/>
    </row>
    <row r="147" spans="1:7" s="82" customFormat="1" ht="16" customHeight="1" x14ac:dyDescent="0.35">
      <c r="A147" s="79" t="s">
        <v>266</v>
      </c>
      <c r="B147" s="84" t="s">
        <v>267</v>
      </c>
      <c r="C147" s="84" t="s">
        <v>99</v>
      </c>
      <c r="D147" s="84" t="s">
        <v>13</v>
      </c>
      <c r="E147" s="175"/>
      <c r="F147" s="157"/>
      <c r="G147" s="158"/>
    </row>
    <row r="148" spans="1:7" s="82" customFormat="1" ht="16" customHeight="1" x14ac:dyDescent="0.35">
      <c r="A148" s="79"/>
      <c r="B148" s="84"/>
      <c r="C148" s="84" t="s">
        <v>37</v>
      </c>
      <c r="D148" s="84" t="s">
        <v>6</v>
      </c>
      <c r="E148" s="175">
        <v>2.6399999999999997</v>
      </c>
      <c r="F148" s="157"/>
      <c r="G148" s="158"/>
    </row>
    <row r="149" spans="1:7" s="82" customFormat="1" ht="16" customHeight="1" x14ac:dyDescent="0.35">
      <c r="A149" s="79"/>
      <c r="B149" s="84"/>
      <c r="C149" s="84" t="s">
        <v>15</v>
      </c>
      <c r="D149" s="84"/>
      <c r="E149" s="175"/>
      <c r="F149" s="157"/>
      <c r="G149" s="158"/>
    </row>
    <row r="150" spans="1:7" s="82" customFormat="1" x14ac:dyDescent="0.35">
      <c r="A150" s="79" t="s">
        <v>268</v>
      </c>
      <c r="B150" s="84" t="s">
        <v>269</v>
      </c>
      <c r="C150" s="84" t="s">
        <v>83</v>
      </c>
      <c r="D150" s="84" t="s">
        <v>13</v>
      </c>
      <c r="E150" s="175">
        <v>1.02</v>
      </c>
      <c r="F150" s="157"/>
      <c r="G150" s="158"/>
    </row>
    <row r="151" spans="1:7" s="82" customFormat="1" x14ac:dyDescent="0.35">
      <c r="A151" s="79" t="s">
        <v>270</v>
      </c>
      <c r="B151" s="84" t="s">
        <v>271</v>
      </c>
      <c r="C151" s="84" t="s">
        <v>53</v>
      </c>
      <c r="D151" s="84" t="s">
        <v>13</v>
      </c>
      <c r="E151" s="175">
        <v>2.4E-2</v>
      </c>
      <c r="F151" s="157"/>
      <c r="G151" s="158"/>
    </row>
    <row r="152" spans="1:7" s="82" customFormat="1" x14ac:dyDescent="0.35">
      <c r="A152" s="79"/>
      <c r="B152" s="84"/>
      <c r="C152" s="84" t="s">
        <v>16</v>
      </c>
      <c r="D152" s="84" t="s">
        <v>9</v>
      </c>
      <c r="E152" s="175">
        <v>0.77800000000000002</v>
      </c>
      <c r="F152" s="157"/>
      <c r="G152" s="158"/>
    </row>
    <row r="153" spans="1:7" s="82" customFormat="1" ht="16" customHeight="1" x14ac:dyDescent="0.35">
      <c r="A153" s="79" t="s">
        <v>272</v>
      </c>
      <c r="B153" s="84" t="s">
        <v>273</v>
      </c>
      <c r="C153" s="84" t="s">
        <v>274</v>
      </c>
      <c r="D153" s="84" t="s">
        <v>54</v>
      </c>
      <c r="E153" s="175"/>
      <c r="F153" s="157"/>
      <c r="G153" s="158"/>
    </row>
    <row r="154" spans="1:7" s="82" customFormat="1" ht="16" customHeight="1" x14ac:dyDescent="0.35">
      <c r="A154" s="79"/>
      <c r="B154" s="84"/>
      <c r="C154" s="84" t="s">
        <v>5</v>
      </c>
      <c r="D154" s="84" t="s">
        <v>6</v>
      </c>
      <c r="E154" s="175">
        <v>1.75</v>
      </c>
      <c r="F154" s="157"/>
      <c r="G154" s="158"/>
    </row>
    <row r="155" spans="1:7" s="82" customFormat="1" ht="16" customHeight="1" x14ac:dyDescent="0.35">
      <c r="A155" s="79"/>
      <c r="B155" s="84"/>
      <c r="C155" s="84" t="s">
        <v>14</v>
      </c>
      <c r="D155" s="84" t="s">
        <v>9</v>
      </c>
      <c r="E155" s="175">
        <v>0.39</v>
      </c>
      <c r="F155" s="157"/>
      <c r="G155" s="158"/>
    </row>
    <row r="156" spans="1:7" s="82" customFormat="1" ht="16" customHeight="1" x14ac:dyDescent="0.35">
      <c r="A156" s="79"/>
      <c r="B156" s="84"/>
      <c r="C156" s="84" t="s">
        <v>15</v>
      </c>
      <c r="D156" s="84"/>
      <c r="E156" s="175"/>
      <c r="F156" s="157"/>
      <c r="G156" s="158"/>
    </row>
    <row r="157" spans="1:7" s="82" customFormat="1" x14ac:dyDescent="0.35">
      <c r="A157" s="79"/>
      <c r="B157" s="84"/>
      <c r="C157" s="84" t="s">
        <v>16</v>
      </c>
      <c r="D157" s="84" t="s">
        <v>9</v>
      </c>
      <c r="E157" s="175">
        <v>0.34</v>
      </c>
      <c r="F157" s="157"/>
      <c r="G157" s="158"/>
    </row>
    <row r="158" spans="1:7" s="82" customFormat="1" ht="16" customHeight="1" x14ac:dyDescent="0.35">
      <c r="A158" s="79">
        <v>32</v>
      </c>
      <c r="B158" s="84" t="s">
        <v>275</v>
      </c>
      <c r="C158" s="84" t="s">
        <v>276</v>
      </c>
      <c r="D158" s="84" t="s">
        <v>54</v>
      </c>
      <c r="E158" s="175"/>
      <c r="F158" s="157"/>
      <c r="G158" s="158"/>
    </row>
    <row r="159" spans="1:7" s="82" customFormat="1" ht="16" customHeight="1" x14ac:dyDescent="0.35">
      <c r="A159" s="79"/>
      <c r="B159" s="84"/>
      <c r="C159" s="84" t="s">
        <v>5</v>
      </c>
      <c r="D159" s="84" t="s">
        <v>6</v>
      </c>
      <c r="E159" s="175">
        <v>0.11</v>
      </c>
      <c r="F159" s="157"/>
      <c r="G159" s="158"/>
    </row>
    <row r="160" spans="1:7" s="82" customFormat="1" ht="16" customHeight="1" x14ac:dyDescent="0.35">
      <c r="A160" s="79"/>
      <c r="B160" s="84"/>
      <c r="C160" s="84" t="s">
        <v>14</v>
      </c>
      <c r="D160" s="84" t="s">
        <v>9</v>
      </c>
      <c r="E160" s="175">
        <v>0.13</v>
      </c>
      <c r="F160" s="157"/>
      <c r="G160" s="158"/>
    </row>
    <row r="161" spans="1:7" s="82" customFormat="1" x14ac:dyDescent="0.35">
      <c r="A161" s="79"/>
      <c r="B161" s="84"/>
      <c r="C161" s="84" t="s">
        <v>277</v>
      </c>
      <c r="D161" s="84" t="s">
        <v>278</v>
      </c>
      <c r="E161" s="175">
        <v>0.05</v>
      </c>
      <c r="F161" s="157"/>
      <c r="G161" s="158"/>
    </row>
    <row r="162" spans="1:7" s="82" customFormat="1" ht="16.5" thickBot="1" x14ac:dyDescent="0.4">
      <c r="A162" s="79"/>
      <c r="B162" s="84"/>
      <c r="C162" s="84" t="s">
        <v>279</v>
      </c>
      <c r="D162" s="84" t="s">
        <v>40</v>
      </c>
      <c r="E162" s="175">
        <v>0.03</v>
      </c>
      <c r="F162" s="176"/>
      <c r="G162" s="177"/>
    </row>
    <row r="163" spans="1:7" s="3" customFormat="1" ht="16.5" thickBot="1" x14ac:dyDescent="0.4">
      <c r="A163" s="35"/>
      <c r="B163" s="4"/>
      <c r="C163" s="121" t="s">
        <v>19</v>
      </c>
      <c r="D163" s="6"/>
      <c r="E163" s="152"/>
      <c r="F163" s="171"/>
      <c r="G163" s="172"/>
    </row>
    <row r="164" spans="1:7" s="3" customFormat="1" ht="16.5" thickBot="1" x14ac:dyDescent="0.4">
      <c r="A164" s="35"/>
      <c r="B164" s="7"/>
      <c r="C164" s="120" t="s">
        <v>20</v>
      </c>
      <c r="D164" s="122">
        <v>0.05</v>
      </c>
      <c r="E164" s="153"/>
      <c r="F164" s="169"/>
      <c r="G164" s="170"/>
    </row>
    <row r="165" spans="1:7" s="3" customFormat="1" ht="27" customHeight="1" thickBot="1" x14ac:dyDescent="0.4">
      <c r="A165" s="36"/>
      <c r="B165" s="13"/>
      <c r="C165" s="121" t="s">
        <v>21</v>
      </c>
      <c r="D165" s="122"/>
      <c r="E165" s="153"/>
      <c r="F165" s="171"/>
      <c r="G165" s="172"/>
    </row>
    <row r="166" spans="1:7" s="3" customFormat="1" ht="25.5" customHeight="1" thickBot="1" x14ac:dyDescent="0.4">
      <c r="A166" s="35"/>
      <c r="B166" s="11"/>
      <c r="C166" s="120" t="s">
        <v>22</v>
      </c>
      <c r="D166" s="123">
        <v>0.1</v>
      </c>
      <c r="E166" s="154"/>
      <c r="F166" s="169"/>
      <c r="G166" s="170"/>
    </row>
    <row r="167" spans="1:7" s="3" customFormat="1" ht="25.5" customHeight="1" thickBot="1" x14ac:dyDescent="0.4">
      <c r="A167" s="35"/>
      <c r="B167" s="13"/>
      <c r="C167" s="121" t="s">
        <v>21</v>
      </c>
      <c r="D167" s="122"/>
      <c r="E167" s="153"/>
      <c r="F167" s="171"/>
      <c r="G167" s="172"/>
    </row>
    <row r="168" spans="1:7" s="3" customFormat="1" ht="20.25" customHeight="1" thickBot="1" x14ac:dyDescent="0.4">
      <c r="A168" s="36"/>
      <c r="B168" s="11"/>
      <c r="C168" s="120" t="s">
        <v>23</v>
      </c>
      <c r="D168" s="123">
        <v>0.08</v>
      </c>
      <c r="E168" s="154"/>
      <c r="F168" s="169"/>
      <c r="G168" s="170"/>
    </row>
    <row r="169" spans="1:7" s="3" customFormat="1" ht="24" customHeight="1" thickBot="1" x14ac:dyDescent="0.4">
      <c r="A169" s="35"/>
      <c r="B169" s="13"/>
      <c r="C169" s="121" t="s">
        <v>21</v>
      </c>
      <c r="D169" s="122"/>
      <c r="E169" s="153"/>
      <c r="F169" s="171"/>
      <c r="G169" s="172"/>
    </row>
    <row r="170" spans="1:7" s="3" customFormat="1" ht="24.75" customHeight="1" thickBot="1" x14ac:dyDescent="0.4">
      <c r="A170" s="36"/>
      <c r="B170" s="30"/>
      <c r="C170" s="120" t="s">
        <v>103</v>
      </c>
      <c r="D170" s="123">
        <v>0.18</v>
      </c>
      <c r="E170" s="154"/>
      <c r="F170" s="171"/>
      <c r="G170" s="172"/>
    </row>
    <row r="171" spans="1:7" s="3" customFormat="1" ht="24" customHeight="1" thickBot="1" x14ac:dyDescent="0.4">
      <c r="A171" s="35"/>
      <c r="B171" s="13"/>
      <c r="C171" s="121" t="s">
        <v>21</v>
      </c>
      <c r="D171" s="10"/>
      <c r="E171" s="153"/>
      <c r="F171" s="173"/>
      <c r="G171" s="174"/>
    </row>
    <row r="172" spans="1:7" ht="15" customHeight="1" x14ac:dyDescent="0.35"/>
    <row r="173" spans="1:7" ht="17.25" customHeight="1" x14ac:dyDescent="0.35">
      <c r="C173" s="22"/>
      <c r="D173" s="47"/>
      <c r="E173" s="47"/>
    </row>
    <row r="174" spans="1:7" ht="24.5" customHeight="1" x14ac:dyDescent="0.35"/>
  </sheetData>
  <mergeCells count="9">
    <mergeCell ref="F6:G6"/>
    <mergeCell ref="A1:E1"/>
    <mergeCell ref="A3:E3"/>
    <mergeCell ref="C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UU174"/>
  <sheetViews>
    <sheetView topLeftCell="A148" zoomScale="70" zoomScaleNormal="70" workbookViewId="0">
      <selection activeCell="I181" sqref="I181"/>
    </sheetView>
  </sheetViews>
  <sheetFormatPr defaultColWidth="9.1796875" defaultRowHeight="16" x14ac:dyDescent="0.35"/>
  <cols>
    <col min="1" max="1" width="6.1796875" style="45" customWidth="1"/>
    <col min="2" max="2" width="10.7265625" style="46" customWidth="1"/>
    <col min="3" max="3" width="51" style="19" customWidth="1"/>
    <col min="4" max="4" width="11.90625" style="19" customWidth="1"/>
    <col min="5" max="5" width="10.7265625" style="19" customWidth="1"/>
    <col min="6" max="6" width="14.36328125" style="1" customWidth="1"/>
    <col min="7" max="7" width="17.6328125" style="1" customWidth="1"/>
    <col min="8" max="16384" width="9.1796875" style="1"/>
  </cols>
  <sheetData>
    <row r="1" spans="1:7" x14ac:dyDescent="0.35">
      <c r="A1" s="238" t="s">
        <v>292</v>
      </c>
      <c r="B1" s="238"/>
      <c r="C1" s="238"/>
      <c r="D1" s="238"/>
      <c r="E1" s="238"/>
    </row>
    <row r="2" spans="1:7" ht="1.5" customHeight="1" x14ac:dyDescent="0.35">
      <c r="A2" s="40"/>
      <c r="B2" s="41"/>
      <c r="C2" s="42"/>
      <c r="D2" s="42"/>
      <c r="E2" s="42"/>
    </row>
    <row r="3" spans="1:7" ht="40.5" customHeight="1" x14ac:dyDescent="0.35">
      <c r="A3" s="239" t="s">
        <v>280</v>
      </c>
      <c r="B3" s="239"/>
      <c r="C3" s="239"/>
      <c r="D3" s="239"/>
      <c r="E3" s="239"/>
    </row>
    <row r="4" spans="1:7" ht="18.5" customHeight="1" x14ac:dyDescent="0.35">
      <c r="A4" s="40"/>
      <c r="B4" s="41"/>
      <c r="C4" s="42"/>
      <c r="D4" s="42"/>
      <c r="E4" s="42"/>
    </row>
    <row r="5" spans="1:7" ht="21.75" customHeight="1" thickBot="1" x14ac:dyDescent="0.4">
      <c r="A5" s="43"/>
      <c r="B5" s="44"/>
      <c r="C5" s="240"/>
      <c r="D5" s="240"/>
      <c r="E5" s="240"/>
    </row>
    <row r="6" spans="1:7" ht="33.5" customHeight="1" x14ac:dyDescent="0.35">
      <c r="A6" s="230" t="s">
        <v>0</v>
      </c>
      <c r="B6" s="241" t="s">
        <v>178</v>
      </c>
      <c r="C6" s="241" t="s">
        <v>1</v>
      </c>
      <c r="D6" s="241" t="s">
        <v>2</v>
      </c>
      <c r="E6" s="241" t="s">
        <v>179</v>
      </c>
      <c r="F6" s="236" t="s">
        <v>293</v>
      </c>
      <c r="G6" s="237"/>
    </row>
    <row r="7" spans="1:7" ht="29" customHeight="1" thickBot="1" x14ac:dyDescent="0.4">
      <c r="A7" s="231"/>
      <c r="B7" s="242"/>
      <c r="C7" s="242"/>
      <c r="D7" s="242"/>
      <c r="E7" s="242"/>
      <c r="F7" s="128" t="s">
        <v>296</v>
      </c>
      <c r="G7" s="129" t="s">
        <v>297</v>
      </c>
    </row>
    <row r="8" spans="1:7" ht="16.5" thickBot="1" x14ac:dyDescent="0.4">
      <c r="A8" s="33">
        <v>1</v>
      </c>
      <c r="B8" s="2">
        <v>2</v>
      </c>
      <c r="C8" s="33">
        <v>3</v>
      </c>
      <c r="D8" s="2">
        <v>4</v>
      </c>
      <c r="E8" s="2">
        <v>5</v>
      </c>
      <c r="F8" s="124">
        <v>1</v>
      </c>
      <c r="G8" s="125">
        <v>2</v>
      </c>
    </row>
    <row r="9" spans="1:7" s="82" customFormat="1" ht="16" customHeight="1" x14ac:dyDescent="0.35">
      <c r="A9" s="79">
        <v>1</v>
      </c>
      <c r="B9" s="84" t="s">
        <v>180</v>
      </c>
      <c r="C9" s="84" t="s">
        <v>82</v>
      </c>
      <c r="D9" s="84" t="s">
        <v>17</v>
      </c>
      <c r="E9" s="175"/>
      <c r="F9" s="155"/>
      <c r="G9" s="156"/>
    </row>
    <row r="10" spans="1:7" s="82" customFormat="1" ht="16" customHeight="1" x14ac:dyDescent="0.35">
      <c r="A10" s="79"/>
      <c r="B10" s="84"/>
      <c r="C10" s="84" t="s">
        <v>5</v>
      </c>
      <c r="D10" s="84" t="s">
        <v>6</v>
      </c>
      <c r="E10" s="175">
        <v>7.6999999999999999E-2</v>
      </c>
      <c r="F10" s="157"/>
      <c r="G10" s="158"/>
    </row>
    <row r="11" spans="1:7" s="82" customFormat="1" ht="16" customHeight="1" x14ac:dyDescent="0.35">
      <c r="A11" s="79"/>
      <c r="B11" s="84" t="s">
        <v>181</v>
      </c>
      <c r="C11" s="84" t="s">
        <v>61</v>
      </c>
      <c r="D11" s="84" t="s">
        <v>38</v>
      </c>
      <c r="E11" s="175">
        <v>0.19399999999999998</v>
      </c>
      <c r="F11" s="157"/>
      <c r="G11" s="158"/>
    </row>
    <row r="12" spans="1:7" s="82" customFormat="1" ht="16" customHeight="1" x14ac:dyDescent="0.35">
      <c r="A12" s="79"/>
      <c r="B12" s="84"/>
      <c r="C12" s="84" t="s">
        <v>14</v>
      </c>
      <c r="D12" s="84" t="s">
        <v>9</v>
      </c>
      <c r="E12" s="175">
        <v>6.3700000000000007E-2</v>
      </c>
      <c r="F12" s="157"/>
      <c r="G12" s="158"/>
    </row>
    <row r="13" spans="1:7" s="82" customFormat="1" x14ac:dyDescent="0.35">
      <c r="A13" s="79"/>
      <c r="B13" s="84"/>
      <c r="C13" s="84" t="s">
        <v>16</v>
      </c>
      <c r="D13" s="84" t="s">
        <v>9</v>
      </c>
      <c r="E13" s="175">
        <v>1.78E-2</v>
      </c>
      <c r="F13" s="157"/>
      <c r="G13" s="158"/>
    </row>
    <row r="14" spans="1:7" s="82" customFormat="1" ht="18.5" customHeight="1" x14ac:dyDescent="0.35">
      <c r="A14" s="79" t="s">
        <v>50</v>
      </c>
      <c r="B14" s="84" t="s">
        <v>182</v>
      </c>
      <c r="C14" s="84" t="s">
        <v>34</v>
      </c>
      <c r="D14" s="84" t="s">
        <v>4</v>
      </c>
      <c r="E14" s="175"/>
      <c r="F14" s="157"/>
      <c r="G14" s="158"/>
    </row>
    <row r="15" spans="1:7" s="82" customFormat="1" ht="16" customHeight="1" x14ac:dyDescent="0.35">
      <c r="A15" s="79"/>
      <c r="B15" s="84"/>
      <c r="C15" s="84" t="s">
        <v>5</v>
      </c>
      <c r="D15" s="84" t="s">
        <v>6</v>
      </c>
      <c r="E15" s="175">
        <v>1.6</v>
      </c>
      <c r="F15" s="157"/>
      <c r="G15" s="158"/>
    </row>
    <row r="16" spans="1:7" s="82" customFormat="1" ht="16" customHeight="1" x14ac:dyDescent="0.35">
      <c r="A16" s="79"/>
      <c r="B16" s="84" t="s">
        <v>183</v>
      </c>
      <c r="C16" s="84" t="s">
        <v>35</v>
      </c>
      <c r="D16" s="84" t="s">
        <v>7</v>
      </c>
      <c r="E16" s="175">
        <v>1.9099999999999999E-2</v>
      </c>
      <c r="F16" s="157"/>
      <c r="G16" s="158"/>
    </row>
    <row r="17" spans="1:7" s="82" customFormat="1" ht="16" customHeight="1" x14ac:dyDescent="0.35">
      <c r="A17" s="79"/>
      <c r="B17" s="84" t="s">
        <v>184</v>
      </c>
      <c r="C17" s="84" t="s">
        <v>36</v>
      </c>
      <c r="D17" s="84" t="s">
        <v>7</v>
      </c>
      <c r="E17" s="175">
        <v>0.77500000000000002</v>
      </c>
      <c r="F17" s="157"/>
      <c r="G17" s="158"/>
    </row>
    <row r="18" spans="1:7" s="82" customFormat="1" ht="16" customHeight="1" x14ac:dyDescent="0.35">
      <c r="A18" s="79"/>
      <c r="B18" s="84" t="s">
        <v>185</v>
      </c>
      <c r="C18" s="84" t="s">
        <v>60</v>
      </c>
      <c r="D18" s="84" t="s">
        <v>7</v>
      </c>
      <c r="E18" s="175">
        <v>0.44</v>
      </c>
      <c r="F18" s="157"/>
      <c r="G18" s="158"/>
    </row>
    <row r="19" spans="1:7" s="82" customFormat="1" ht="18.5" customHeight="1" x14ac:dyDescent="0.35">
      <c r="A19" s="79" t="s">
        <v>51</v>
      </c>
      <c r="B19" s="84" t="s">
        <v>186</v>
      </c>
      <c r="C19" s="84" t="s">
        <v>62</v>
      </c>
      <c r="D19" s="84" t="s">
        <v>4</v>
      </c>
      <c r="E19" s="175"/>
      <c r="F19" s="157"/>
      <c r="G19" s="158"/>
    </row>
    <row r="20" spans="1:7" s="82" customFormat="1" ht="18.5" customHeight="1" x14ac:dyDescent="0.35">
      <c r="A20" s="79"/>
      <c r="B20" s="84" t="s">
        <v>187</v>
      </c>
      <c r="C20" s="84" t="s">
        <v>33</v>
      </c>
      <c r="D20" s="84" t="s">
        <v>7</v>
      </c>
      <c r="E20" s="175">
        <v>2.5000000000000001E-2</v>
      </c>
      <c r="F20" s="157"/>
      <c r="G20" s="158"/>
    </row>
    <row r="21" spans="1:7" s="82" customFormat="1" ht="16" customHeight="1" x14ac:dyDescent="0.35">
      <c r="A21" s="79" t="s">
        <v>63</v>
      </c>
      <c r="B21" s="84" t="s">
        <v>188</v>
      </c>
      <c r="C21" s="84" t="s">
        <v>94</v>
      </c>
      <c r="D21" s="84" t="s">
        <v>10</v>
      </c>
      <c r="E21" s="175"/>
      <c r="F21" s="157"/>
      <c r="G21" s="158"/>
    </row>
    <row r="22" spans="1:7" s="82" customFormat="1" ht="18.5" customHeight="1" x14ac:dyDescent="0.35">
      <c r="A22" s="79" t="s">
        <v>55</v>
      </c>
      <c r="B22" s="84" t="s">
        <v>189</v>
      </c>
      <c r="C22" s="84" t="s">
        <v>45</v>
      </c>
      <c r="D22" s="84" t="s">
        <v>25</v>
      </c>
      <c r="E22" s="175"/>
      <c r="F22" s="157"/>
      <c r="G22" s="158"/>
    </row>
    <row r="23" spans="1:7" s="82" customFormat="1" ht="16" customHeight="1" x14ac:dyDescent="0.35">
      <c r="A23" s="79"/>
      <c r="B23" s="84"/>
      <c r="C23" s="84" t="s">
        <v>37</v>
      </c>
      <c r="D23" s="84" t="s">
        <v>6</v>
      </c>
      <c r="E23" s="175">
        <v>0.18739999999999998</v>
      </c>
      <c r="F23" s="157"/>
      <c r="G23" s="158"/>
    </row>
    <row r="24" spans="1:7" s="82" customFormat="1" ht="16" customHeight="1" x14ac:dyDescent="0.35">
      <c r="A24" s="79"/>
      <c r="B24" s="84" t="s">
        <v>190</v>
      </c>
      <c r="C24" s="84" t="s">
        <v>46</v>
      </c>
      <c r="D24" s="84" t="s">
        <v>38</v>
      </c>
      <c r="E24" s="175">
        <v>1.4800000000000001E-2</v>
      </c>
      <c r="F24" s="157"/>
      <c r="G24" s="158"/>
    </row>
    <row r="25" spans="1:7" s="82" customFormat="1" ht="16" customHeight="1" x14ac:dyDescent="0.35">
      <c r="A25" s="79"/>
      <c r="B25" s="84"/>
      <c r="C25" s="84" t="s">
        <v>15</v>
      </c>
      <c r="D25" s="84"/>
      <c r="E25" s="175"/>
      <c r="F25" s="157"/>
      <c r="G25" s="158"/>
    </row>
    <row r="26" spans="1:7" s="82" customFormat="1" x14ac:dyDescent="0.35">
      <c r="A26" s="79" t="s">
        <v>65</v>
      </c>
      <c r="B26" s="84" t="s">
        <v>191</v>
      </c>
      <c r="C26" s="84" t="s">
        <v>47</v>
      </c>
      <c r="D26" s="84" t="s">
        <v>10</v>
      </c>
      <c r="E26" s="175">
        <v>0.14299999999999999</v>
      </c>
      <c r="F26" s="157"/>
      <c r="G26" s="158"/>
    </row>
    <row r="27" spans="1:7" s="82" customFormat="1" x14ac:dyDescent="0.35">
      <c r="A27" s="79" t="s">
        <v>104</v>
      </c>
      <c r="B27" s="84" t="s">
        <v>192</v>
      </c>
      <c r="C27" s="84" t="s">
        <v>48</v>
      </c>
      <c r="D27" s="84" t="s">
        <v>10</v>
      </c>
      <c r="E27" s="175">
        <v>9.5399999999999985E-2</v>
      </c>
      <c r="F27" s="157"/>
      <c r="G27" s="158"/>
    </row>
    <row r="28" spans="1:7" s="82" customFormat="1" x14ac:dyDescent="0.35">
      <c r="A28" s="79" t="s">
        <v>105</v>
      </c>
      <c r="B28" s="84" t="s">
        <v>193</v>
      </c>
      <c r="C28" s="84" t="s">
        <v>49</v>
      </c>
      <c r="D28" s="84" t="s">
        <v>10</v>
      </c>
      <c r="E28" s="175">
        <v>1.1999999999999999E-3</v>
      </c>
      <c r="F28" s="157"/>
      <c r="G28" s="158"/>
    </row>
    <row r="29" spans="1:7" s="82" customFormat="1" ht="18.5" customHeight="1" x14ac:dyDescent="0.35">
      <c r="A29" s="79" t="s">
        <v>52</v>
      </c>
      <c r="B29" s="84" t="s">
        <v>194</v>
      </c>
      <c r="C29" s="84" t="s">
        <v>64</v>
      </c>
      <c r="D29" s="84" t="s">
        <v>4</v>
      </c>
      <c r="E29" s="175"/>
      <c r="F29" s="157"/>
      <c r="G29" s="158"/>
    </row>
    <row r="30" spans="1:7" s="82" customFormat="1" ht="16" customHeight="1" x14ac:dyDescent="0.35">
      <c r="A30" s="79"/>
      <c r="B30" s="84"/>
      <c r="C30" s="84" t="s">
        <v>5</v>
      </c>
      <c r="D30" s="84" t="s">
        <v>6</v>
      </c>
      <c r="E30" s="175">
        <v>2.7E-2</v>
      </c>
      <c r="F30" s="157"/>
      <c r="G30" s="158"/>
    </row>
    <row r="31" spans="1:7" s="82" customFormat="1" ht="16" customHeight="1" x14ac:dyDescent="0.35">
      <c r="A31" s="79"/>
      <c r="B31" s="84" t="s">
        <v>187</v>
      </c>
      <c r="C31" s="84" t="s">
        <v>56</v>
      </c>
      <c r="D31" s="84" t="s">
        <v>7</v>
      </c>
      <c r="E31" s="175">
        <v>6.0499999999999998E-2</v>
      </c>
      <c r="F31" s="157"/>
      <c r="G31" s="158"/>
    </row>
    <row r="32" spans="1:7" s="82" customFormat="1" ht="16" customHeight="1" x14ac:dyDescent="0.35">
      <c r="A32" s="79"/>
      <c r="B32" s="84"/>
      <c r="C32" s="84" t="s">
        <v>8</v>
      </c>
      <c r="D32" s="84" t="s">
        <v>9</v>
      </c>
      <c r="E32" s="175">
        <v>2.2100000000000002E-3</v>
      </c>
      <c r="F32" s="157"/>
      <c r="G32" s="158"/>
    </row>
    <row r="33" spans="1:7" s="82" customFormat="1" ht="18.5" x14ac:dyDescent="0.35">
      <c r="A33" s="79" t="s">
        <v>106</v>
      </c>
      <c r="B33" s="84" t="s">
        <v>195</v>
      </c>
      <c r="C33" s="84" t="s">
        <v>57</v>
      </c>
      <c r="D33" s="84" t="s">
        <v>4</v>
      </c>
      <c r="E33" s="175">
        <v>5.9999999999999995E-5</v>
      </c>
      <c r="F33" s="157"/>
      <c r="G33" s="158"/>
    </row>
    <row r="34" spans="1:7" s="82" customFormat="1" ht="18.5" customHeight="1" x14ac:dyDescent="0.35">
      <c r="A34" s="79" t="s">
        <v>58</v>
      </c>
      <c r="B34" s="84" t="s">
        <v>196</v>
      </c>
      <c r="C34" s="84" t="s">
        <v>66</v>
      </c>
      <c r="D34" s="84" t="s">
        <v>4</v>
      </c>
      <c r="E34" s="175"/>
      <c r="F34" s="157"/>
      <c r="G34" s="158"/>
    </row>
    <row r="35" spans="1:7" s="82" customFormat="1" ht="16" customHeight="1" x14ac:dyDescent="0.35">
      <c r="A35" s="79"/>
      <c r="B35" s="84"/>
      <c r="C35" s="84" t="s">
        <v>5</v>
      </c>
      <c r="D35" s="84" t="s">
        <v>6</v>
      </c>
      <c r="E35" s="175">
        <v>3.97</v>
      </c>
      <c r="F35" s="157"/>
      <c r="G35" s="158"/>
    </row>
    <row r="36" spans="1:7" s="82" customFormat="1" ht="18.5" customHeight="1" x14ac:dyDescent="0.35">
      <c r="A36" s="79" t="s">
        <v>59</v>
      </c>
      <c r="B36" s="84" t="s">
        <v>197</v>
      </c>
      <c r="C36" s="84" t="s">
        <v>67</v>
      </c>
      <c r="D36" s="84" t="s">
        <v>4</v>
      </c>
      <c r="E36" s="175"/>
      <c r="F36" s="157"/>
      <c r="G36" s="158"/>
    </row>
    <row r="37" spans="1:7" s="82" customFormat="1" ht="18.5" customHeight="1" x14ac:dyDescent="0.35">
      <c r="A37" s="79"/>
      <c r="B37" s="84" t="s">
        <v>187</v>
      </c>
      <c r="C37" s="84" t="s">
        <v>33</v>
      </c>
      <c r="D37" s="84" t="s">
        <v>7</v>
      </c>
      <c r="E37" s="175">
        <v>2.5000000000000001E-2</v>
      </c>
      <c r="F37" s="157"/>
      <c r="G37" s="158"/>
    </row>
    <row r="38" spans="1:7" s="82" customFormat="1" ht="18.5" customHeight="1" x14ac:dyDescent="0.35">
      <c r="A38" s="79" t="s">
        <v>107</v>
      </c>
      <c r="B38" s="84" t="s">
        <v>198</v>
      </c>
      <c r="C38" s="84" t="s">
        <v>76</v>
      </c>
      <c r="D38" s="84" t="s">
        <v>4</v>
      </c>
      <c r="E38" s="175"/>
      <c r="F38" s="157"/>
      <c r="G38" s="158"/>
    </row>
    <row r="39" spans="1:7" s="82" customFormat="1" ht="16" customHeight="1" x14ac:dyDescent="0.35">
      <c r="A39" s="79"/>
      <c r="B39" s="84"/>
      <c r="C39" s="84" t="s">
        <v>5</v>
      </c>
      <c r="D39" s="84" t="s">
        <v>6</v>
      </c>
      <c r="E39" s="175">
        <v>1.0335000000000001</v>
      </c>
      <c r="F39" s="157"/>
      <c r="G39" s="158"/>
    </row>
    <row r="40" spans="1:7" s="82" customFormat="1" ht="16" customHeight="1" x14ac:dyDescent="0.35">
      <c r="A40" s="79" t="s">
        <v>108</v>
      </c>
      <c r="B40" s="84"/>
      <c r="C40" s="84" t="s">
        <v>95</v>
      </c>
      <c r="D40" s="84" t="s">
        <v>10</v>
      </c>
      <c r="E40" s="175"/>
      <c r="F40" s="157"/>
      <c r="G40" s="158"/>
    </row>
    <row r="41" spans="1:7" s="82" customFormat="1" ht="16" customHeight="1" x14ac:dyDescent="0.35">
      <c r="A41" s="79" t="s">
        <v>109</v>
      </c>
      <c r="B41" s="84" t="s">
        <v>188</v>
      </c>
      <c r="C41" s="84" t="s">
        <v>94</v>
      </c>
      <c r="D41" s="84" t="s">
        <v>10</v>
      </c>
      <c r="E41" s="175"/>
      <c r="F41" s="157"/>
      <c r="G41" s="158"/>
    </row>
    <row r="42" spans="1:7" s="82" customFormat="1" ht="18.5" customHeight="1" x14ac:dyDescent="0.35">
      <c r="A42" s="79" t="s">
        <v>110</v>
      </c>
      <c r="B42" s="84" t="s">
        <v>199</v>
      </c>
      <c r="C42" s="84" t="s">
        <v>200</v>
      </c>
      <c r="D42" s="84" t="s">
        <v>4</v>
      </c>
      <c r="E42" s="175"/>
      <c r="F42" s="157"/>
      <c r="G42" s="158"/>
    </row>
    <row r="43" spans="1:7" s="82" customFormat="1" ht="16" customHeight="1" x14ac:dyDescent="0.35">
      <c r="A43" s="79"/>
      <c r="B43" s="84" t="s">
        <v>201</v>
      </c>
      <c r="C43" s="84" t="s">
        <v>202</v>
      </c>
      <c r="D43" s="84" t="s">
        <v>7</v>
      </c>
      <c r="E43" s="175">
        <v>2.4649999999999998E-2</v>
      </c>
      <c r="F43" s="157"/>
      <c r="G43" s="158"/>
    </row>
    <row r="44" spans="1:7" s="82" customFormat="1" ht="18.5" customHeight="1" x14ac:dyDescent="0.35">
      <c r="A44" s="79" t="s">
        <v>111</v>
      </c>
      <c r="B44" s="84" t="s">
        <v>203</v>
      </c>
      <c r="C44" s="84" t="s">
        <v>204</v>
      </c>
      <c r="D44" s="84" t="s">
        <v>4</v>
      </c>
      <c r="E44" s="175"/>
      <c r="F44" s="157"/>
      <c r="G44" s="158"/>
    </row>
    <row r="45" spans="1:7" s="82" customFormat="1" ht="16" customHeight="1" x14ac:dyDescent="0.35">
      <c r="A45" s="79"/>
      <c r="B45" s="84"/>
      <c r="C45" s="84" t="s">
        <v>5</v>
      </c>
      <c r="D45" s="84" t="s">
        <v>6</v>
      </c>
      <c r="E45" s="175">
        <v>1.8</v>
      </c>
      <c r="F45" s="157"/>
      <c r="G45" s="158"/>
    </row>
    <row r="46" spans="1:7" s="82" customFormat="1" ht="18.5" x14ac:dyDescent="0.35">
      <c r="A46" s="79" t="s">
        <v>112</v>
      </c>
      <c r="B46" s="84" t="s">
        <v>205</v>
      </c>
      <c r="C46" s="84" t="s">
        <v>206</v>
      </c>
      <c r="D46" s="84" t="s">
        <v>4</v>
      </c>
      <c r="E46" s="175">
        <v>1.1000000000000001</v>
      </c>
      <c r="F46" s="157"/>
      <c r="G46" s="158"/>
    </row>
    <row r="47" spans="1:7" s="82" customFormat="1" ht="18.5" customHeight="1" x14ac:dyDescent="0.35">
      <c r="A47" s="79" t="s">
        <v>113</v>
      </c>
      <c r="B47" s="84" t="s">
        <v>207</v>
      </c>
      <c r="C47" s="84" t="s">
        <v>68</v>
      </c>
      <c r="D47" s="84" t="s">
        <v>4</v>
      </c>
      <c r="E47" s="175"/>
      <c r="F47" s="157"/>
      <c r="G47" s="158"/>
    </row>
    <row r="48" spans="1:7" s="82" customFormat="1" ht="16" customHeight="1" x14ac:dyDescent="0.35">
      <c r="A48" s="79"/>
      <c r="B48" s="84"/>
      <c r="C48" s="84" t="s">
        <v>5</v>
      </c>
      <c r="D48" s="84" t="s">
        <v>6</v>
      </c>
      <c r="E48" s="175">
        <v>0.13400000000000001</v>
      </c>
      <c r="F48" s="157"/>
      <c r="G48" s="158"/>
    </row>
    <row r="49" spans="1:7" s="82" customFormat="1" ht="16" customHeight="1" x14ac:dyDescent="0.35">
      <c r="A49" s="79"/>
      <c r="B49" s="84" t="s">
        <v>208</v>
      </c>
      <c r="C49" s="84" t="s">
        <v>11</v>
      </c>
      <c r="D49" s="84" t="s">
        <v>7</v>
      </c>
      <c r="E49" s="175">
        <v>2.9090000000000001E-2</v>
      </c>
      <c r="F49" s="157"/>
      <c r="G49" s="158"/>
    </row>
    <row r="50" spans="1:7" s="82" customFormat="1" ht="16" customHeight="1" x14ac:dyDescent="0.35">
      <c r="A50" s="79"/>
      <c r="B50" s="84" t="s">
        <v>209</v>
      </c>
      <c r="C50" s="84" t="s">
        <v>12</v>
      </c>
      <c r="D50" s="84" t="s">
        <v>7</v>
      </c>
      <c r="E50" s="175">
        <v>0.13</v>
      </c>
      <c r="F50" s="157"/>
      <c r="G50" s="158"/>
    </row>
    <row r="51" spans="1:7" s="82" customFormat="1" x14ac:dyDescent="0.35">
      <c r="A51" s="79" t="s">
        <v>114</v>
      </c>
      <c r="B51" s="84" t="s">
        <v>195</v>
      </c>
      <c r="C51" s="84" t="s">
        <v>42</v>
      </c>
      <c r="D51" s="84" t="s">
        <v>13</v>
      </c>
      <c r="E51" s="175">
        <v>1.1000000000000001</v>
      </c>
      <c r="F51" s="157"/>
      <c r="G51" s="158"/>
    </row>
    <row r="52" spans="1:7" s="82" customFormat="1" ht="18.5" customHeight="1" x14ac:dyDescent="0.35">
      <c r="A52" s="79" t="s">
        <v>84</v>
      </c>
      <c r="B52" s="84" t="s">
        <v>207</v>
      </c>
      <c r="C52" s="84" t="s">
        <v>43</v>
      </c>
      <c r="D52" s="84" t="s">
        <v>4</v>
      </c>
      <c r="E52" s="175"/>
      <c r="F52" s="157"/>
      <c r="G52" s="158"/>
    </row>
    <row r="53" spans="1:7" s="82" customFormat="1" ht="16" customHeight="1" x14ac:dyDescent="0.35">
      <c r="A53" s="79"/>
      <c r="B53" s="84"/>
      <c r="C53" s="84" t="s">
        <v>5</v>
      </c>
      <c r="D53" s="84" t="s">
        <v>6</v>
      </c>
      <c r="E53" s="175">
        <v>0.13400000000000001</v>
      </c>
      <c r="F53" s="157"/>
      <c r="G53" s="158"/>
    </row>
    <row r="54" spans="1:7" s="82" customFormat="1" ht="16" customHeight="1" x14ac:dyDescent="0.35">
      <c r="A54" s="79"/>
      <c r="B54" s="84" t="s">
        <v>208</v>
      </c>
      <c r="C54" s="84" t="s">
        <v>11</v>
      </c>
      <c r="D54" s="84" t="s">
        <v>7</v>
      </c>
      <c r="E54" s="175">
        <v>2.9090000000000001E-2</v>
      </c>
      <c r="F54" s="157"/>
      <c r="G54" s="158"/>
    </row>
    <row r="55" spans="1:7" s="82" customFormat="1" ht="16" customHeight="1" x14ac:dyDescent="0.35">
      <c r="A55" s="79"/>
      <c r="B55" s="84" t="s">
        <v>209</v>
      </c>
      <c r="C55" s="84" t="s">
        <v>12</v>
      </c>
      <c r="D55" s="84" t="s">
        <v>7</v>
      </c>
      <c r="E55" s="175">
        <v>0.13</v>
      </c>
      <c r="F55" s="157"/>
      <c r="G55" s="158"/>
    </row>
    <row r="56" spans="1:7" s="82" customFormat="1" ht="18.5" x14ac:dyDescent="0.35">
      <c r="A56" s="79" t="s">
        <v>115</v>
      </c>
      <c r="B56" s="84" t="s">
        <v>210</v>
      </c>
      <c r="C56" s="84" t="s">
        <v>44</v>
      </c>
      <c r="D56" s="84" t="s">
        <v>4</v>
      </c>
      <c r="E56" s="175">
        <v>1.1000000000000001</v>
      </c>
      <c r="F56" s="157"/>
      <c r="G56" s="158"/>
    </row>
    <row r="57" spans="1:7" s="82" customFormat="1" ht="18.5" customHeight="1" x14ac:dyDescent="0.35">
      <c r="A57" s="79" t="s">
        <v>85</v>
      </c>
      <c r="B57" s="84" t="s">
        <v>211</v>
      </c>
      <c r="C57" s="84" t="s">
        <v>212</v>
      </c>
      <c r="D57" s="84" t="s">
        <v>4</v>
      </c>
      <c r="E57" s="175"/>
      <c r="F57" s="157"/>
      <c r="G57" s="158"/>
    </row>
    <row r="58" spans="1:7" s="82" customFormat="1" ht="16" customHeight="1" x14ac:dyDescent="0.35">
      <c r="A58" s="79"/>
      <c r="B58" s="84"/>
      <c r="C58" s="84" t="s">
        <v>37</v>
      </c>
      <c r="D58" s="84" t="s">
        <v>6</v>
      </c>
      <c r="E58" s="175">
        <v>0.89</v>
      </c>
      <c r="F58" s="157"/>
      <c r="G58" s="158"/>
    </row>
    <row r="59" spans="1:7" s="82" customFormat="1" ht="16" customHeight="1" x14ac:dyDescent="0.35">
      <c r="A59" s="79"/>
      <c r="B59" s="84"/>
      <c r="C59" s="84" t="s">
        <v>14</v>
      </c>
      <c r="D59" s="84" t="s">
        <v>9</v>
      </c>
      <c r="E59" s="175">
        <v>0.37</v>
      </c>
      <c r="F59" s="157"/>
      <c r="G59" s="158"/>
    </row>
    <row r="60" spans="1:7" s="82" customFormat="1" ht="16" customHeight="1" x14ac:dyDescent="0.35">
      <c r="A60" s="79"/>
      <c r="B60" s="84"/>
      <c r="C60" s="84" t="s">
        <v>15</v>
      </c>
      <c r="D60" s="84"/>
      <c r="E60" s="175"/>
      <c r="F60" s="157"/>
      <c r="G60" s="158"/>
    </row>
    <row r="61" spans="1:7" s="82" customFormat="1" ht="18.5" x14ac:dyDescent="0.35">
      <c r="A61" s="79" t="s">
        <v>116</v>
      </c>
      <c r="B61" s="84" t="s">
        <v>210</v>
      </c>
      <c r="C61" s="84" t="s">
        <v>213</v>
      </c>
      <c r="D61" s="84" t="s">
        <v>4</v>
      </c>
      <c r="E61" s="175">
        <v>1.1499999999999999</v>
      </c>
      <c r="F61" s="157"/>
      <c r="G61" s="158"/>
    </row>
    <row r="62" spans="1:7" s="82" customFormat="1" x14ac:dyDescent="0.35">
      <c r="A62" s="79"/>
      <c r="B62" s="84"/>
      <c r="C62" s="84" t="s">
        <v>16</v>
      </c>
      <c r="D62" s="84" t="s">
        <v>9</v>
      </c>
      <c r="E62" s="175">
        <v>0.02</v>
      </c>
      <c r="F62" s="157"/>
      <c r="G62" s="158"/>
    </row>
    <row r="63" spans="1:7" s="82" customFormat="1" ht="18.5" customHeight="1" x14ac:dyDescent="0.35">
      <c r="A63" s="79" t="s">
        <v>77</v>
      </c>
      <c r="B63" s="84" t="s">
        <v>214</v>
      </c>
      <c r="C63" s="84" t="s">
        <v>96</v>
      </c>
      <c r="D63" s="84" t="s">
        <v>25</v>
      </c>
      <c r="E63" s="175"/>
      <c r="F63" s="157"/>
      <c r="G63" s="158"/>
    </row>
    <row r="64" spans="1:7" s="82" customFormat="1" ht="16" customHeight="1" x14ac:dyDescent="0.35">
      <c r="A64" s="79"/>
      <c r="B64" s="84"/>
      <c r="C64" s="84" t="s">
        <v>5</v>
      </c>
      <c r="D64" s="84" t="s">
        <v>41</v>
      </c>
      <c r="E64" s="175">
        <v>0.27200000000000002</v>
      </c>
      <c r="F64" s="157"/>
      <c r="G64" s="158"/>
    </row>
    <row r="65" spans="1:7" s="82" customFormat="1" ht="16" customHeight="1" x14ac:dyDescent="0.35">
      <c r="A65" s="79"/>
      <c r="B65" s="84"/>
      <c r="C65" s="84" t="s">
        <v>14</v>
      </c>
      <c r="D65" s="84" t="s">
        <v>9</v>
      </c>
      <c r="E65" s="175">
        <v>5.16E-2</v>
      </c>
      <c r="F65" s="157"/>
      <c r="G65" s="158"/>
    </row>
    <row r="66" spans="1:7" s="82" customFormat="1" ht="16" customHeight="1" x14ac:dyDescent="0.35">
      <c r="A66" s="79"/>
      <c r="B66" s="84"/>
      <c r="C66" s="84" t="s">
        <v>15</v>
      </c>
      <c r="D66" s="84"/>
      <c r="E66" s="175"/>
      <c r="F66" s="157"/>
      <c r="G66" s="158"/>
    </row>
    <row r="67" spans="1:7" s="82" customFormat="1" x14ac:dyDescent="0.35">
      <c r="A67" s="79" t="s">
        <v>86</v>
      </c>
      <c r="B67" s="84" t="s">
        <v>215</v>
      </c>
      <c r="C67" s="84" t="s">
        <v>74</v>
      </c>
      <c r="D67" s="84" t="s">
        <v>13</v>
      </c>
      <c r="E67" s="175">
        <v>4.3E-3</v>
      </c>
      <c r="F67" s="157"/>
      <c r="G67" s="158"/>
    </row>
    <row r="68" spans="1:7" s="82" customFormat="1" x14ac:dyDescent="0.35">
      <c r="A68" s="79" t="s">
        <v>117</v>
      </c>
      <c r="B68" s="84" t="s">
        <v>216</v>
      </c>
      <c r="C68" s="84" t="s">
        <v>75</v>
      </c>
      <c r="D68" s="84" t="s">
        <v>13</v>
      </c>
      <c r="E68" s="175">
        <v>9.4999999999999998E-3</v>
      </c>
      <c r="F68" s="157"/>
      <c r="G68" s="158"/>
    </row>
    <row r="69" spans="1:7" s="82" customFormat="1" x14ac:dyDescent="0.35">
      <c r="A69" s="79"/>
      <c r="B69" s="84"/>
      <c r="C69" s="84" t="s">
        <v>16</v>
      </c>
      <c r="D69" s="84" t="s">
        <v>9</v>
      </c>
      <c r="E69" s="175">
        <v>4.8999999999999998E-3</v>
      </c>
      <c r="F69" s="157"/>
      <c r="G69" s="158"/>
    </row>
    <row r="70" spans="1:7" s="82" customFormat="1" ht="18.5" customHeight="1" x14ac:dyDescent="0.35">
      <c r="A70" s="79" t="s">
        <v>217</v>
      </c>
      <c r="B70" s="84" t="s">
        <v>218</v>
      </c>
      <c r="C70" s="84" t="s">
        <v>166</v>
      </c>
      <c r="D70" s="84" t="s">
        <v>4</v>
      </c>
      <c r="E70" s="175"/>
      <c r="F70" s="157"/>
      <c r="G70" s="158"/>
    </row>
    <row r="71" spans="1:7" s="82" customFormat="1" ht="16" customHeight="1" x14ac:dyDescent="0.35">
      <c r="A71" s="79"/>
      <c r="B71" s="84"/>
      <c r="C71" s="84" t="s">
        <v>37</v>
      </c>
      <c r="D71" s="84" t="s">
        <v>6</v>
      </c>
      <c r="E71" s="175">
        <v>10.6</v>
      </c>
      <c r="F71" s="157"/>
      <c r="G71" s="158"/>
    </row>
    <row r="72" spans="1:7" s="82" customFormat="1" ht="16" customHeight="1" x14ac:dyDescent="0.35">
      <c r="A72" s="79"/>
      <c r="B72" s="84"/>
      <c r="C72" s="84" t="s">
        <v>8</v>
      </c>
      <c r="D72" s="84" t="s">
        <v>9</v>
      </c>
      <c r="E72" s="175">
        <v>7.1400000000000006</v>
      </c>
      <c r="F72" s="157"/>
      <c r="G72" s="158"/>
    </row>
    <row r="73" spans="1:7" s="82" customFormat="1" ht="16" customHeight="1" x14ac:dyDescent="0.35">
      <c r="A73" s="79"/>
      <c r="B73" s="84"/>
      <c r="C73" s="84" t="s">
        <v>15</v>
      </c>
      <c r="D73" s="84"/>
      <c r="E73" s="175"/>
      <c r="F73" s="157"/>
      <c r="G73" s="158"/>
    </row>
    <row r="74" spans="1:7" s="82" customFormat="1" x14ac:dyDescent="0.35">
      <c r="A74" s="79" t="s">
        <v>87</v>
      </c>
      <c r="B74" s="84" t="s">
        <v>195</v>
      </c>
      <c r="C74" s="84" t="s">
        <v>167</v>
      </c>
      <c r="D74" s="84" t="s">
        <v>18</v>
      </c>
      <c r="E74" s="175"/>
      <c r="F74" s="157"/>
      <c r="G74" s="158"/>
    </row>
    <row r="75" spans="1:7" s="82" customFormat="1" x14ac:dyDescent="0.35">
      <c r="A75" s="79" t="s">
        <v>219</v>
      </c>
      <c r="B75" s="84" t="s">
        <v>195</v>
      </c>
      <c r="C75" s="84" t="s">
        <v>168</v>
      </c>
      <c r="D75" s="84" t="s">
        <v>18</v>
      </c>
      <c r="E75" s="175"/>
      <c r="F75" s="157"/>
      <c r="G75" s="158"/>
    </row>
    <row r="76" spans="1:7" s="82" customFormat="1" x14ac:dyDescent="0.35">
      <c r="A76" s="79" t="s">
        <v>220</v>
      </c>
      <c r="B76" s="84" t="s">
        <v>195</v>
      </c>
      <c r="C76" s="84" t="s">
        <v>169</v>
      </c>
      <c r="D76" s="84" t="s">
        <v>18</v>
      </c>
      <c r="E76" s="175"/>
      <c r="F76" s="157"/>
      <c r="G76" s="158"/>
    </row>
    <row r="77" spans="1:7" s="82" customFormat="1" x14ac:dyDescent="0.35">
      <c r="A77" s="79" t="s">
        <v>221</v>
      </c>
      <c r="B77" s="84" t="s">
        <v>195</v>
      </c>
      <c r="C77" s="84" t="s">
        <v>170</v>
      </c>
      <c r="D77" s="84" t="s">
        <v>18</v>
      </c>
      <c r="E77" s="175"/>
      <c r="F77" s="157"/>
      <c r="G77" s="158"/>
    </row>
    <row r="78" spans="1:7" s="82" customFormat="1" x14ac:dyDescent="0.35">
      <c r="A78" s="79" t="s">
        <v>222</v>
      </c>
      <c r="B78" s="84" t="s">
        <v>195</v>
      </c>
      <c r="C78" s="84" t="s">
        <v>70</v>
      </c>
      <c r="D78" s="84" t="s">
        <v>18</v>
      </c>
      <c r="E78" s="175"/>
      <c r="F78" s="157"/>
      <c r="G78" s="158"/>
    </row>
    <row r="79" spans="1:7" s="82" customFormat="1" x14ac:dyDescent="0.35">
      <c r="A79" s="79" t="s">
        <v>223</v>
      </c>
      <c r="B79" s="84" t="s">
        <v>224</v>
      </c>
      <c r="C79" s="84" t="s">
        <v>71</v>
      </c>
      <c r="D79" s="84" t="s">
        <v>13</v>
      </c>
      <c r="E79" s="175">
        <v>0.1</v>
      </c>
      <c r="F79" s="157"/>
      <c r="G79" s="158"/>
    </row>
    <row r="80" spans="1:7" s="82" customFormat="1" x14ac:dyDescent="0.35">
      <c r="A80" s="79" t="s">
        <v>225</v>
      </c>
      <c r="B80" s="84" t="s">
        <v>226</v>
      </c>
      <c r="C80" s="84" t="s">
        <v>72</v>
      </c>
      <c r="D80" s="84" t="s">
        <v>40</v>
      </c>
      <c r="E80" s="175">
        <v>10</v>
      </c>
      <c r="F80" s="157"/>
      <c r="G80" s="158"/>
    </row>
    <row r="81" spans="1:7" s="82" customFormat="1" x14ac:dyDescent="0.35">
      <c r="A81" s="79"/>
      <c r="B81" s="84"/>
      <c r="C81" s="84" t="s">
        <v>16</v>
      </c>
      <c r="D81" s="84" t="s">
        <v>9</v>
      </c>
      <c r="E81" s="175">
        <v>6.6099999999999994</v>
      </c>
      <c r="F81" s="157"/>
      <c r="G81" s="158"/>
    </row>
    <row r="82" spans="1:7" s="82" customFormat="1" x14ac:dyDescent="0.35">
      <c r="A82" s="79" t="s">
        <v>227</v>
      </c>
      <c r="B82" s="84" t="s">
        <v>195</v>
      </c>
      <c r="C82" s="84" t="s">
        <v>124</v>
      </c>
      <c r="D82" s="84" t="s">
        <v>17</v>
      </c>
      <c r="E82" s="175"/>
      <c r="F82" s="157"/>
      <c r="G82" s="158"/>
    </row>
    <row r="83" spans="1:7" s="82" customFormat="1" ht="16" customHeight="1" x14ac:dyDescent="0.35">
      <c r="A83" s="79" t="s">
        <v>228</v>
      </c>
      <c r="B83" s="84" t="s">
        <v>229</v>
      </c>
      <c r="C83" s="84" t="s">
        <v>230</v>
      </c>
      <c r="D83" s="84" t="s">
        <v>17</v>
      </c>
      <c r="E83" s="175"/>
      <c r="F83" s="157"/>
      <c r="G83" s="158"/>
    </row>
    <row r="84" spans="1:7" s="82" customFormat="1" ht="16" customHeight="1" x14ac:dyDescent="0.35">
      <c r="A84" s="79"/>
      <c r="B84" s="84"/>
      <c r="C84" s="84" t="s">
        <v>5</v>
      </c>
      <c r="D84" s="84" t="s">
        <v>6</v>
      </c>
      <c r="E84" s="175">
        <v>4.9999999999999906E-3</v>
      </c>
      <c r="F84" s="157"/>
      <c r="G84" s="158"/>
    </row>
    <row r="85" spans="1:7" s="82" customFormat="1" ht="16" customHeight="1" x14ac:dyDescent="0.35">
      <c r="A85" s="79"/>
      <c r="B85" s="84"/>
      <c r="C85" s="84" t="s">
        <v>8</v>
      </c>
      <c r="D85" s="84" t="s">
        <v>9</v>
      </c>
      <c r="E85" s="175">
        <v>5.3800000000000001E-2</v>
      </c>
      <c r="F85" s="157"/>
      <c r="G85" s="158"/>
    </row>
    <row r="86" spans="1:7" s="82" customFormat="1" ht="16" customHeight="1" x14ac:dyDescent="0.35">
      <c r="A86" s="79"/>
      <c r="B86" s="84"/>
      <c r="C86" s="84" t="s">
        <v>15</v>
      </c>
      <c r="D86" s="84"/>
      <c r="E86" s="175"/>
      <c r="F86" s="157"/>
      <c r="G86" s="158"/>
    </row>
    <row r="87" spans="1:7" s="82" customFormat="1" x14ac:dyDescent="0.35">
      <c r="A87" s="79" t="s">
        <v>78</v>
      </c>
      <c r="B87" s="84" t="s">
        <v>231</v>
      </c>
      <c r="C87" s="84" t="s">
        <v>232</v>
      </c>
      <c r="D87" s="84" t="s">
        <v>17</v>
      </c>
      <c r="E87" s="175">
        <v>1.01</v>
      </c>
      <c r="F87" s="157"/>
      <c r="G87" s="158"/>
    </row>
    <row r="88" spans="1:7" s="82" customFormat="1" x14ac:dyDescent="0.35">
      <c r="A88" s="79"/>
      <c r="B88" s="84"/>
      <c r="C88" s="84" t="s">
        <v>16</v>
      </c>
      <c r="D88" s="84" t="s">
        <v>9</v>
      </c>
      <c r="E88" s="175">
        <v>1.1999999999999999E-3</v>
      </c>
      <c r="F88" s="157"/>
      <c r="G88" s="158"/>
    </row>
    <row r="89" spans="1:7" s="82" customFormat="1" ht="16" customHeight="1" x14ac:dyDescent="0.35">
      <c r="A89" s="79" t="s">
        <v>171</v>
      </c>
      <c r="B89" s="84" t="s">
        <v>233</v>
      </c>
      <c r="C89" s="84" t="s">
        <v>234</v>
      </c>
      <c r="D89" s="84" t="s">
        <v>17</v>
      </c>
      <c r="E89" s="175"/>
      <c r="F89" s="157"/>
      <c r="G89" s="158"/>
    </row>
    <row r="90" spans="1:7" s="82" customFormat="1" ht="16" customHeight="1" x14ac:dyDescent="0.35">
      <c r="A90" s="79"/>
      <c r="B90" s="84"/>
      <c r="C90" s="84" t="s">
        <v>5</v>
      </c>
      <c r="D90" s="84" t="s">
        <v>6</v>
      </c>
      <c r="E90" s="175">
        <v>0.1</v>
      </c>
      <c r="F90" s="157"/>
      <c r="G90" s="158"/>
    </row>
    <row r="91" spans="1:7" s="82" customFormat="1" ht="16" customHeight="1" x14ac:dyDescent="0.35">
      <c r="A91" s="79"/>
      <c r="B91" s="84"/>
      <c r="C91" s="84" t="s">
        <v>15</v>
      </c>
      <c r="D91" s="84"/>
      <c r="E91" s="175"/>
      <c r="F91" s="157"/>
      <c r="G91" s="158"/>
    </row>
    <row r="92" spans="1:7" s="82" customFormat="1" x14ac:dyDescent="0.35">
      <c r="A92" s="79" t="s">
        <v>89</v>
      </c>
      <c r="B92" s="84" t="s">
        <v>235</v>
      </c>
      <c r="C92" s="84" t="s">
        <v>24</v>
      </c>
      <c r="D92" s="84" t="s">
        <v>17</v>
      </c>
      <c r="E92" s="175">
        <v>1.98E-3</v>
      </c>
      <c r="F92" s="157"/>
      <c r="G92" s="158"/>
    </row>
    <row r="93" spans="1:7" s="82" customFormat="1" ht="16" customHeight="1" x14ac:dyDescent="0.35">
      <c r="A93" s="79" t="s">
        <v>172</v>
      </c>
      <c r="B93" s="84" t="s">
        <v>236</v>
      </c>
      <c r="C93" s="84" t="s">
        <v>237</v>
      </c>
      <c r="D93" s="84" t="s">
        <v>17</v>
      </c>
      <c r="E93" s="175"/>
      <c r="F93" s="157"/>
      <c r="G93" s="158"/>
    </row>
    <row r="94" spans="1:7" s="82" customFormat="1" ht="16" customHeight="1" x14ac:dyDescent="0.35">
      <c r="A94" s="79"/>
      <c r="B94" s="84"/>
      <c r="C94" s="84" t="s">
        <v>5</v>
      </c>
      <c r="D94" s="84" t="s">
        <v>6</v>
      </c>
      <c r="E94" s="175">
        <v>5.67E-2</v>
      </c>
      <c r="F94" s="157"/>
      <c r="G94" s="158"/>
    </row>
    <row r="95" spans="1:7" s="82" customFormat="1" ht="16" customHeight="1" x14ac:dyDescent="0.35">
      <c r="A95" s="79"/>
      <c r="B95" s="84"/>
      <c r="C95" s="84" t="s">
        <v>15</v>
      </c>
      <c r="D95" s="84"/>
      <c r="E95" s="175"/>
      <c r="F95" s="157"/>
      <c r="G95" s="158"/>
    </row>
    <row r="96" spans="1:7" s="82" customFormat="1" x14ac:dyDescent="0.35">
      <c r="A96" s="79" t="s">
        <v>118</v>
      </c>
      <c r="B96" s="84" t="s">
        <v>235</v>
      </c>
      <c r="C96" s="84" t="s">
        <v>24</v>
      </c>
      <c r="D96" s="84" t="s">
        <v>238</v>
      </c>
      <c r="E96" s="175">
        <v>3.1100000000000003E-2</v>
      </c>
      <c r="F96" s="157"/>
      <c r="G96" s="158"/>
    </row>
    <row r="97" spans="1:7" s="82" customFormat="1" x14ac:dyDescent="0.35">
      <c r="A97" s="79"/>
      <c r="B97" s="84"/>
      <c r="C97" s="84" t="s">
        <v>16</v>
      </c>
      <c r="D97" s="84" t="s">
        <v>9</v>
      </c>
      <c r="E97" s="175">
        <v>5.9999999999999995E-5</v>
      </c>
      <c r="F97" s="157"/>
      <c r="G97" s="158"/>
    </row>
    <row r="98" spans="1:7" s="82" customFormat="1" ht="18.5" customHeight="1" x14ac:dyDescent="0.35">
      <c r="A98" s="79" t="s">
        <v>239</v>
      </c>
      <c r="B98" s="84" t="s">
        <v>240</v>
      </c>
      <c r="C98" s="84" t="s">
        <v>98</v>
      </c>
      <c r="D98" s="84" t="s">
        <v>25</v>
      </c>
      <c r="E98" s="175"/>
      <c r="F98" s="157"/>
      <c r="G98" s="158"/>
    </row>
    <row r="99" spans="1:7" s="82" customFormat="1" ht="16" customHeight="1" x14ac:dyDescent="0.35">
      <c r="A99" s="79"/>
      <c r="B99" s="84"/>
      <c r="C99" s="84" t="s">
        <v>5</v>
      </c>
      <c r="D99" s="84" t="s">
        <v>6</v>
      </c>
      <c r="E99" s="175">
        <v>7.7899999999999997E-2</v>
      </c>
      <c r="F99" s="157"/>
      <c r="G99" s="158"/>
    </row>
    <row r="100" spans="1:7" s="82" customFormat="1" ht="16" customHeight="1" x14ac:dyDescent="0.35">
      <c r="A100" s="79"/>
      <c r="B100" s="84"/>
      <c r="C100" s="84" t="s">
        <v>14</v>
      </c>
      <c r="D100" s="84" t="s">
        <v>9</v>
      </c>
      <c r="E100" s="175">
        <v>5.9999999999999995E-4</v>
      </c>
      <c r="F100" s="157"/>
      <c r="G100" s="158"/>
    </row>
    <row r="101" spans="1:7" s="82" customFormat="1" ht="16" customHeight="1" x14ac:dyDescent="0.35">
      <c r="A101" s="79"/>
      <c r="B101" s="84"/>
      <c r="C101" s="84" t="s">
        <v>15</v>
      </c>
      <c r="D101" s="84"/>
      <c r="E101" s="175"/>
      <c r="F101" s="157"/>
      <c r="G101" s="158"/>
    </row>
    <row r="102" spans="1:7" s="82" customFormat="1" x14ac:dyDescent="0.35">
      <c r="A102" s="79" t="s">
        <v>121</v>
      </c>
      <c r="B102" s="84" t="s">
        <v>241</v>
      </c>
      <c r="C102" s="84" t="s">
        <v>97</v>
      </c>
      <c r="D102" s="84" t="s">
        <v>40</v>
      </c>
      <c r="E102" s="175">
        <v>0.4</v>
      </c>
      <c r="F102" s="157"/>
      <c r="G102" s="158"/>
    </row>
    <row r="103" spans="1:7" s="82" customFormat="1" ht="16" customHeight="1" x14ac:dyDescent="0.35">
      <c r="A103" s="79" t="s">
        <v>151</v>
      </c>
      <c r="B103" s="84" t="s">
        <v>242</v>
      </c>
      <c r="C103" s="84" t="s">
        <v>173</v>
      </c>
      <c r="D103" s="84" t="s">
        <v>18</v>
      </c>
      <c r="E103" s="175"/>
      <c r="F103" s="157"/>
      <c r="G103" s="158"/>
    </row>
    <row r="104" spans="1:7" s="82" customFormat="1" ht="16" customHeight="1" x14ac:dyDescent="0.35">
      <c r="A104" s="79"/>
      <c r="B104" s="84"/>
      <c r="C104" s="84" t="s">
        <v>5</v>
      </c>
      <c r="D104" s="84" t="s">
        <v>6</v>
      </c>
      <c r="E104" s="175">
        <v>1.01</v>
      </c>
      <c r="F104" s="157"/>
      <c r="G104" s="158"/>
    </row>
    <row r="105" spans="1:7" s="82" customFormat="1" ht="16" customHeight="1" x14ac:dyDescent="0.35">
      <c r="A105" s="79"/>
      <c r="B105" s="84"/>
      <c r="C105" s="84" t="s">
        <v>14</v>
      </c>
      <c r="D105" s="84" t="s">
        <v>9</v>
      </c>
      <c r="E105" s="175">
        <v>0.02</v>
      </c>
      <c r="F105" s="157"/>
      <c r="G105" s="158"/>
    </row>
    <row r="106" spans="1:7" s="82" customFormat="1" ht="16" customHeight="1" x14ac:dyDescent="0.35">
      <c r="A106" s="79"/>
      <c r="B106" s="84"/>
      <c r="C106" s="84" t="s">
        <v>15</v>
      </c>
      <c r="D106" s="84"/>
      <c r="E106" s="175"/>
      <c r="F106" s="157"/>
      <c r="G106" s="158"/>
    </row>
    <row r="107" spans="1:7" s="82" customFormat="1" x14ac:dyDescent="0.35">
      <c r="A107" s="79" t="s">
        <v>122</v>
      </c>
      <c r="B107" s="84" t="s">
        <v>195</v>
      </c>
      <c r="C107" s="84" t="s">
        <v>174</v>
      </c>
      <c r="D107" s="84" t="s">
        <v>18</v>
      </c>
      <c r="E107" s="175"/>
      <c r="F107" s="157"/>
      <c r="G107" s="158"/>
    </row>
    <row r="108" spans="1:7" s="82" customFormat="1" x14ac:dyDescent="0.35">
      <c r="A108" s="79"/>
      <c r="B108" s="84"/>
      <c r="C108" s="84" t="s">
        <v>16</v>
      </c>
      <c r="D108" s="84" t="s">
        <v>9</v>
      </c>
      <c r="E108" s="175">
        <v>0.49</v>
      </c>
      <c r="F108" s="157"/>
      <c r="G108" s="158"/>
    </row>
    <row r="109" spans="1:7" s="82" customFormat="1" ht="16" customHeight="1" x14ac:dyDescent="0.35">
      <c r="A109" s="79">
        <v>23</v>
      </c>
      <c r="B109" s="84" t="s">
        <v>243</v>
      </c>
      <c r="C109" s="84" t="s">
        <v>175</v>
      </c>
      <c r="D109" s="84" t="s">
        <v>18</v>
      </c>
      <c r="E109" s="175"/>
      <c r="F109" s="157"/>
      <c r="G109" s="158"/>
    </row>
    <row r="110" spans="1:7" s="82" customFormat="1" ht="16" customHeight="1" x14ac:dyDescent="0.35">
      <c r="A110" s="79"/>
      <c r="B110" s="84"/>
      <c r="C110" s="84" t="s">
        <v>5</v>
      </c>
      <c r="D110" s="84" t="s">
        <v>6</v>
      </c>
      <c r="E110" s="175">
        <v>1.58</v>
      </c>
      <c r="F110" s="157"/>
      <c r="G110" s="158"/>
    </row>
    <row r="111" spans="1:7" s="82" customFormat="1" ht="16" customHeight="1" x14ac:dyDescent="0.35">
      <c r="A111" s="79"/>
      <c r="B111" s="84"/>
      <c r="C111" s="84" t="s">
        <v>14</v>
      </c>
      <c r="D111" s="84" t="s">
        <v>9</v>
      </c>
      <c r="E111" s="175">
        <v>0.06</v>
      </c>
      <c r="F111" s="157"/>
      <c r="G111" s="158"/>
    </row>
    <row r="112" spans="1:7" s="82" customFormat="1" ht="16" customHeight="1" x14ac:dyDescent="0.35">
      <c r="A112" s="79"/>
      <c r="B112" s="84"/>
      <c r="C112" s="84" t="s">
        <v>15</v>
      </c>
      <c r="D112" s="84"/>
      <c r="E112" s="175"/>
      <c r="F112" s="157"/>
      <c r="G112" s="158"/>
    </row>
    <row r="113" spans="1:1011 1262:2035 2286:3059 3310:4083 4334:5107 5358:6131 6382:7155 7406:8179 8430:9203 9454:10227 10478:11251 11502:12275 12526:13299 13550:14323 14574:15347 15598:16115" s="82" customFormat="1" x14ac:dyDescent="0.35">
      <c r="A113" s="79" t="s">
        <v>79</v>
      </c>
      <c r="B113" s="84" t="s">
        <v>195</v>
      </c>
      <c r="C113" s="84" t="s">
        <v>176</v>
      </c>
      <c r="D113" s="84" t="s">
        <v>18</v>
      </c>
      <c r="E113" s="175"/>
      <c r="F113" s="157"/>
      <c r="G113" s="158"/>
    </row>
    <row r="114" spans="1:1011 1262:2035 2286:3059 3310:4083 4334:5107 5358:6131 6382:7155 7406:8179 8430:9203 9454:10227 10478:11251 11502:12275 12526:13299 13550:14323 14574:15347 15598:16115" s="82" customFormat="1" x14ac:dyDescent="0.35">
      <c r="A114" s="79"/>
      <c r="B114" s="84"/>
      <c r="C114" s="84" t="s">
        <v>16</v>
      </c>
      <c r="D114" s="84" t="s">
        <v>9</v>
      </c>
      <c r="E114" s="175">
        <v>0.4</v>
      </c>
      <c r="F114" s="157"/>
      <c r="G114" s="158"/>
    </row>
    <row r="115" spans="1:1011 1262:2035 2286:3059 3310:4083 4334:5107 5358:6131 6382:7155 7406:8179 8430:9203 9454:10227 10478:11251 11502:12275 12526:13299 13550:14323 14574:15347 15598:16115" s="82" customFormat="1" ht="16" customHeight="1" x14ac:dyDescent="0.35">
      <c r="A115" s="79">
        <v>24</v>
      </c>
      <c r="B115" s="84" t="s">
        <v>244</v>
      </c>
      <c r="C115" s="84" t="s">
        <v>281</v>
      </c>
      <c r="D115" s="84" t="s">
        <v>18</v>
      </c>
      <c r="E115" s="175"/>
      <c r="F115" s="157"/>
      <c r="G115" s="158"/>
    </row>
    <row r="116" spans="1:1011 1262:2035 2286:3059 3310:4083 4334:5107 5358:6131 6382:7155 7406:8179 8430:9203 9454:10227 10478:11251 11502:12275 12526:13299 13550:14323 14574:15347 15598:16115" s="82" customFormat="1" ht="16" customHeight="1" x14ac:dyDescent="0.35">
      <c r="A116" s="79"/>
      <c r="B116" s="84"/>
      <c r="C116" s="84" t="s">
        <v>5</v>
      </c>
      <c r="D116" s="84" t="s">
        <v>6</v>
      </c>
      <c r="E116" s="175">
        <v>0.58399999999999996</v>
      </c>
      <c r="F116" s="157"/>
      <c r="G116" s="158"/>
    </row>
    <row r="117" spans="1:1011 1262:2035 2286:3059 3310:4083 4334:5107 5358:6131 6382:7155 7406:8179 8430:9203 9454:10227 10478:11251 11502:12275 12526:13299 13550:14323 14574:15347 15598:16115" s="82" customFormat="1" ht="16" customHeight="1" x14ac:dyDescent="0.35">
      <c r="A117" s="79"/>
      <c r="B117" s="84"/>
      <c r="C117" s="84" t="s">
        <v>8</v>
      </c>
      <c r="D117" s="84" t="s">
        <v>9</v>
      </c>
      <c r="E117" s="175">
        <v>0.22700000000000001</v>
      </c>
      <c r="F117" s="157"/>
      <c r="G117" s="158"/>
    </row>
    <row r="118" spans="1:1011 1262:2035 2286:3059 3310:4083 4334:5107 5358:6131 6382:7155 7406:8179 8430:9203 9454:10227 10478:11251 11502:12275 12526:13299 13550:14323 14574:15347 15598:16115" s="82" customFormat="1" ht="16" customHeight="1" x14ac:dyDescent="0.35">
      <c r="A118" s="79"/>
      <c r="B118" s="84"/>
      <c r="C118" s="84" t="s">
        <v>15</v>
      </c>
      <c r="D118" s="84"/>
      <c r="E118" s="175"/>
      <c r="F118" s="157"/>
      <c r="G118" s="158"/>
    </row>
    <row r="119" spans="1:1011 1262:2035 2286:3059 3310:4083 4334:5107 5358:6131 6382:7155 7406:8179 8430:9203 9454:10227 10478:11251 11502:12275 12526:13299 13550:14323 14574:15347 15598:16115" s="82" customFormat="1" x14ac:dyDescent="0.35">
      <c r="A119" s="79" t="s">
        <v>80</v>
      </c>
      <c r="B119" s="84" t="s">
        <v>195</v>
      </c>
      <c r="C119" s="84" t="s">
        <v>282</v>
      </c>
      <c r="D119" s="84" t="s">
        <v>18</v>
      </c>
      <c r="E119" s="175"/>
      <c r="F119" s="157"/>
      <c r="G119" s="158"/>
    </row>
    <row r="120" spans="1:1011 1262:2035 2286:3059 3310:4083 4334:5107 5358:6131 6382:7155 7406:8179 8430:9203 9454:10227 10478:11251 11502:12275 12526:13299 13550:14323 14574:15347 15598:16115" s="82" customFormat="1" x14ac:dyDescent="0.35">
      <c r="A120" s="79"/>
      <c r="B120" s="84"/>
      <c r="C120" s="84" t="s">
        <v>16</v>
      </c>
      <c r="D120" s="84" t="s">
        <v>9</v>
      </c>
      <c r="E120" s="175">
        <v>2.4E-2</v>
      </c>
      <c r="F120" s="157"/>
      <c r="G120" s="158"/>
    </row>
    <row r="121" spans="1:1011 1262:2035 2286:3059 3310:4083 4334:5107 5358:6131 6382:7155 7406:8179 8430:9203 9454:10227 10478:11251 11502:12275 12526:13299 13550:14323 14574:15347 15598:16115" s="82" customFormat="1" ht="16" customHeight="1" x14ac:dyDescent="0.35">
      <c r="A121" s="79" t="s">
        <v>247</v>
      </c>
      <c r="B121" s="84" t="s">
        <v>248</v>
      </c>
      <c r="C121" s="84" t="s">
        <v>283</v>
      </c>
      <c r="D121" s="84" t="s">
        <v>18</v>
      </c>
      <c r="E121" s="175"/>
      <c r="F121" s="157"/>
      <c r="G121" s="158"/>
      <c r="ID121" s="82">
        <v>18</v>
      </c>
      <c r="IE121" s="82" t="s">
        <v>248</v>
      </c>
      <c r="IF121" s="82" t="s">
        <v>250</v>
      </c>
      <c r="IG121" s="82" t="s">
        <v>18</v>
      </c>
      <c r="II121" s="82">
        <v>22</v>
      </c>
      <c r="RZ121" s="82">
        <v>18</v>
      </c>
      <c r="SA121" s="82" t="s">
        <v>248</v>
      </c>
      <c r="SB121" s="82" t="s">
        <v>250</v>
      </c>
      <c r="SC121" s="82" t="s">
        <v>18</v>
      </c>
      <c r="SE121" s="82">
        <v>22</v>
      </c>
      <c r="ABV121" s="82">
        <v>18</v>
      </c>
      <c r="ABW121" s="82" t="s">
        <v>248</v>
      </c>
      <c r="ABX121" s="82" t="s">
        <v>250</v>
      </c>
      <c r="ABY121" s="82" t="s">
        <v>18</v>
      </c>
      <c r="ACA121" s="82">
        <v>22</v>
      </c>
      <c r="ALR121" s="82">
        <v>18</v>
      </c>
      <c r="ALS121" s="82" t="s">
        <v>248</v>
      </c>
      <c r="ALT121" s="82" t="s">
        <v>250</v>
      </c>
      <c r="ALU121" s="82" t="s">
        <v>18</v>
      </c>
      <c r="ALW121" s="82">
        <v>22</v>
      </c>
      <c r="AVN121" s="82">
        <v>18</v>
      </c>
      <c r="AVO121" s="82" t="s">
        <v>248</v>
      </c>
      <c r="AVP121" s="82" t="s">
        <v>250</v>
      </c>
      <c r="AVQ121" s="82" t="s">
        <v>18</v>
      </c>
      <c r="AVS121" s="82">
        <v>22</v>
      </c>
      <c r="BFJ121" s="82">
        <v>18</v>
      </c>
      <c r="BFK121" s="82" t="s">
        <v>248</v>
      </c>
      <c r="BFL121" s="82" t="s">
        <v>250</v>
      </c>
      <c r="BFM121" s="82" t="s">
        <v>18</v>
      </c>
      <c r="BFO121" s="82">
        <v>22</v>
      </c>
      <c r="BPF121" s="82">
        <v>18</v>
      </c>
      <c r="BPG121" s="82" t="s">
        <v>248</v>
      </c>
      <c r="BPH121" s="82" t="s">
        <v>250</v>
      </c>
      <c r="BPI121" s="82" t="s">
        <v>18</v>
      </c>
      <c r="BPK121" s="82">
        <v>22</v>
      </c>
      <c r="BZB121" s="82">
        <v>18</v>
      </c>
      <c r="BZC121" s="82" t="s">
        <v>248</v>
      </c>
      <c r="BZD121" s="82" t="s">
        <v>250</v>
      </c>
      <c r="BZE121" s="82" t="s">
        <v>18</v>
      </c>
      <c r="BZG121" s="82">
        <v>22</v>
      </c>
      <c r="CIX121" s="82">
        <v>18</v>
      </c>
      <c r="CIY121" s="82" t="s">
        <v>248</v>
      </c>
      <c r="CIZ121" s="82" t="s">
        <v>250</v>
      </c>
      <c r="CJA121" s="82" t="s">
        <v>18</v>
      </c>
      <c r="CJC121" s="82">
        <v>22</v>
      </c>
      <c r="CST121" s="82">
        <v>18</v>
      </c>
      <c r="CSU121" s="82" t="s">
        <v>248</v>
      </c>
      <c r="CSV121" s="82" t="s">
        <v>250</v>
      </c>
      <c r="CSW121" s="82" t="s">
        <v>18</v>
      </c>
      <c r="CSY121" s="82">
        <v>22</v>
      </c>
      <c r="DCP121" s="82">
        <v>18</v>
      </c>
      <c r="DCQ121" s="82" t="s">
        <v>248</v>
      </c>
      <c r="DCR121" s="82" t="s">
        <v>250</v>
      </c>
      <c r="DCS121" s="82" t="s">
        <v>18</v>
      </c>
      <c r="DCU121" s="82">
        <v>22</v>
      </c>
      <c r="DML121" s="82">
        <v>18</v>
      </c>
      <c r="DMM121" s="82" t="s">
        <v>248</v>
      </c>
      <c r="DMN121" s="82" t="s">
        <v>250</v>
      </c>
      <c r="DMO121" s="82" t="s">
        <v>18</v>
      </c>
      <c r="DMQ121" s="82">
        <v>22</v>
      </c>
      <c r="DWH121" s="82">
        <v>18</v>
      </c>
      <c r="DWI121" s="82" t="s">
        <v>248</v>
      </c>
      <c r="DWJ121" s="82" t="s">
        <v>250</v>
      </c>
      <c r="DWK121" s="82" t="s">
        <v>18</v>
      </c>
      <c r="DWM121" s="82">
        <v>22</v>
      </c>
      <c r="EGD121" s="82">
        <v>18</v>
      </c>
      <c r="EGE121" s="82" t="s">
        <v>248</v>
      </c>
      <c r="EGF121" s="82" t="s">
        <v>250</v>
      </c>
      <c r="EGG121" s="82" t="s">
        <v>18</v>
      </c>
      <c r="EGI121" s="82">
        <v>22</v>
      </c>
      <c r="EPZ121" s="82">
        <v>18</v>
      </c>
      <c r="EQA121" s="82" t="s">
        <v>248</v>
      </c>
      <c r="EQB121" s="82" t="s">
        <v>250</v>
      </c>
      <c r="EQC121" s="82" t="s">
        <v>18</v>
      </c>
      <c r="EQE121" s="82">
        <v>22</v>
      </c>
      <c r="EZV121" s="82">
        <v>18</v>
      </c>
      <c r="EZW121" s="82" t="s">
        <v>248</v>
      </c>
      <c r="EZX121" s="82" t="s">
        <v>250</v>
      </c>
      <c r="EZY121" s="82" t="s">
        <v>18</v>
      </c>
      <c r="FAA121" s="82">
        <v>22</v>
      </c>
      <c r="FJR121" s="82">
        <v>18</v>
      </c>
      <c r="FJS121" s="82" t="s">
        <v>248</v>
      </c>
      <c r="FJT121" s="82" t="s">
        <v>250</v>
      </c>
      <c r="FJU121" s="82" t="s">
        <v>18</v>
      </c>
      <c r="FJW121" s="82">
        <v>22</v>
      </c>
      <c r="FTN121" s="82">
        <v>18</v>
      </c>
      <c r="FTO121" s="82" t="s">
        <v>248</v>
      </c>
      <c r="FTP121" s="82" t="s">
        <v>250</v>
      </c>
      <c r="FTQ121" s="82" t="s">
        <v>18</v>
      </c>
      <c r="FTS121" s="82">
        <v>22</v>
      </c>
      <c r="GDJ121" s="82">
        <v>18</v>
      </c>
      <c r="GDK121" s="82" t="s">
        <v>248</v>
      </c>
      <c r="GDL121" s="82" t="s">
        <v>250</v>
      </c>
      <c r="GDM121" s="82" t="s">
        <v>18</v>
      </c>
      <c r="GDO121" s="82">
        <v>22</v>
      </c>
      <c r="GNF121" s="82">
        <v>18</v>
      </c>
      <c r="GNG121" s="82" t="s">
        <v>248</v>
      </c>
      <c r="GNH121" s="82" t="s">
        <v>250</v>
      </c>
      <c r="GNI121" s="82" t="s">
        <v>18</v>
      </c>
      <c r="GNK121" s="82">
        <v>22</v>
      </c>
      <c r="GXB121" s="82">
        <v>18</v>
      </c>
      <c r="GXC121" s="82" t="s">
        <v>248</v>
      </c>
      <c r="GXD121" s="82" t="s">
        <v>250</v>
      </c>
      <c r="GXE121" s="82" t="s">
        <v>18</v>
      </c>
      <c r="GXG121" s="82">
        <v>22</v>
      </c>
      <c r="HGX121" s="82">
        <v>18</v>
      </c>
      <c r="HGY121" s="82" t="s">
        <v>248</v>
      </c>
      <c r="HGZ121" s="82" t="s">
        <v>250</v>
      </c>
      <c r="HHA121" s="82" t="s">
        <v>18</v>
      </c>
      <c r="HHC121" s="82">
        <v>22</v>
      </c>
      <c r="HQT121" s="82">
        <v>18</v>
      </c>
      <c r="HQU121" s="82" t="s">
        <v>248</v>
      </c>
      <c r="HQV121" s="82" t="s">
        <v>250</v>
      </c>
      <c r="HQW121" s="82" t="s">
        <v>18</v>
      </c>
      <c r="HQY121" s="82">
        <v>22</v>
      </c>
      <c r="IAP121" s="82">
        <v>18</v>
      </c>
      <c r="IAQ121" s="82" t="s">
        <v>248</v>
      </c>
      <c r="IAR121" s="82" t="s">
        <v>250</v>
      </c>
      <c r="IAS121" s="82" t="s">
        <v>18</v>
      </c>
      <c r="IAU121" s="82">
        <v>22</v>
      </c>
      <c r="IKL121" s="82">
        <v>18</v>
      </c>
      <c r="IKM121" s="82" t="s">
        <v>248</v>
      </c>
      <c r="IKN121" s="82" t="s">
        <v>250</v>
      </c>
      <c r="IKO121" s="82" t="s">
        <v>18</v>
      </c>
      <c r="IKQ121" s="82">
        <v>22</v>
      </c>
      <c r="IUH121" s="82">
        <v>18</v>
      </c>
      <c r="IUI121" s="82" t="s">
        <v>248</v>
      </c>
      <c r="IUJ121" s="82" t="s">
        <v>250</v>
      </c>
      <c r="IUK121" s="82" t="s">
        <v>18</v>
      </c>
      <c r="IUM121" s="82">
        <v>22</v>
      </c>
      <c r="JED121" s="82">
        <v>18</v>
      </c>
      <c r="JEE121" s="82" t="s">
        <v>248</v>
      </c>
      <c r="JEF121" s="82" t="s">
        <v>250</v>
      </c>
      <c r="JEG121" s="82" t="s">
        <v>18</v>
      </c>
      <c r="JEI121" s="82">
        <v>22</v>
      </c>
      <c r="JNZ121" s="82">
        <v>18</v>
      </c>
      <c r="JOA121" s="82" t="s">
        <v>248</v>
      </c>
      <c r="JOB121" s="82" t="s">
        <v>250</v>
      </c>
      <c r="JOC121" s="82" t="s">
        <v>18</v>
      </c>
      <c r="JOE121" s="82">
        <v>22</v>
      </c>
      <c r="JXV121" s="82">
        <v>18</v>
      </c>
      <c r="JXW121" s="82" t="s">
        <v>248</v>
      </c>
      <c r="JXX121" s="82" t="s">
        <v>250</v>
      </c>
      <c r="JXY121" s="82" t="s">
        <v>18</v>
      </c>
      <c r="JYA121" s="82">
        <v>22</v>
      </c>
      <c r="KHR121" s="82">
        <v>18</v>
      </c>
      <c r="KHS121" s="82" t="s">
        <v>248</v>
      </c>
      <c r="KHT121" s="82" t="s">
        <v>250</v>
      </c>
      <c r="KHU121" s="82" t="s">
        <v>18</v>
      </c>
      <c r="KHW121" s="82">
        <v>22</v>
      </c>
      <c r="KRN121" s="82">
        <v>18</v>
      </c>
      <c r="KRO121" s="82" t="s">
        <v>248</v>
      </c>
      <c r="KRP121" s="82" t="s">
        <v>250</v>
      </c>
      <c r="KRQ121" s="82" t="s">
        <v>18</v>
      </c>
      <c r="KRS121" s="82">
        <v>22</v>
      </c>
      <c r="LBJ121" s="82">
        <v>18</v>
      </c>
      <c r="LBK121" s="82" t="s">
        <v>248</v>
      </c>
      <c r="LBL121" s="82" t="s">
        <v>250</v>
      </c>
      <c r="LBM121" s="82" t="s">
        <v>18</v>
      </c>
      <c r="LBO121" s="82">
        <v>22</v>
      </c>
      <c r="LLF121" s="82">
        <v>18</v>
      </c>
      <c r="LLG121" s="82" t="s">
        <v>248</v>
      </c>
      <c r="LLH121" s="82" t="s">
        <v>250</v>
      </c>
      <c r="LLI121" s="82" t="s">
        <v>18</v>
      </c>
      <c r="LLK121" s="82">
        <v>22</v>
      </c>
      <c r="LVB121" s="82">
        <v>18</v>
      </c>
      <c r="LVC121" s="82" t="s">
        <v>248</v>
      </c>
      <c r="LVD121" s="82" t="s">
        <v>250</v>
      </c>
      <c r="LVE121" s="82" t="s">
        <v>18</v>
      </c>
      <c r="LVG121" s="82">
        <v>22</v>
      </c>
      <c r="MEX121" s="82">
        <v>18</v>
      </c>
      <c r="MEY121" s="82" t="s">
        <v>248</v>
      </c>
      <c r="MEZ121" s="82" t="s">
        <v>250</v>
      </c>
      <c r="MFA121" s="82" t="s">
        <v>18</v>
      </c>
      <c r="MFC121" s="82">
        <v>22</v>
      </c>
      <c r="MOT121" s="82">
        <v>18</v>
      </c>
      <c r="MOU121" s="82" t="s">
        <v>248</v>
      </c>
      <c r="MOV121" s="82" t="s">
        <v>250</v>
      </c>
      <c r="MOW121" s="82" t="s">
        <v>18</v>
      </c>
      <c r="MOY121" s="82">
        <v>22</v>
      </c>
      <c r="MYP121" s="82">
        <v>18</v>
      </c>
      <c r="MYQ121" s="82" t="s">
        <v>248</v>
      </c>
      <c r="MYR121" s="82" t="s">
        <v>250</v>
      </c>
      <c r="MYS121" s="82" t="s">
        <v>18</v>
      </c>
      <c r="MYU121" s="82">
        <v>22</v>
      </c>
      <c r="NIL121" s="82">
        <v>18</v>
      </c>
      <c r="NIM121" s="82" t="s">
        <v>248</v>
      </c>
      <c r="NIN121" s="82" t="s">
        <v>250</v>
      </c>
      <c r="NIO121" s="82" t="s">
        <v>18</v>
      </c>
      <c r="NIQ121" s="82">
        <v>22</v>
      </c>
      <c r="NSH121" s="82">
        <v>18</v>
      </c>
      <c r="NSI121" s="82" t="s">
        <v>248</v>
      </c>
      <c r="NSJ121" s="82" t="s">
        <v>250</v>
      </c>
      <c r="NSK121" s="82" t="s">
        <v>18</v>
      </c>
      <c r="NSM121" s="82">
        <v>22</v>
      </c>
      <c r="OCD121" s="82">
        <v>18</v>
      </c>
      <c r="OCE121" s="82" t="s">
        <v>248</v>
      </c>
      <c r="OCF121" s="82" t="s">
        <v>250</v>
      </c>
      <c r="OCG121" s="82" t="s">
        <v>18</v>
      </c>
      <c r="OCI121" s="82">
        <v>22</v>
      </c>
      <c r="OLZ121" s="82">
        <v>18</v>
      </c>
      <c r="OMA121" s="82" t="s">
        <v>248</v>
      </c>
      <c r="OMB121" s="82" t="s">
        <v>250</v>
      </c>
      <c r="OMC121" s="82" t="s">
        <v>18</v>
      </c>
      <c r="OME121" s="82">
        <v>22</v>
      </c>
      <c r="OVV121" s="82">
        <v>18</v>
      </c>
      <c r="OVW121" s="82" t="s">
        <v>248</v>
      </c>
      <c r="OVX121" s="82" t="s">
        <v>250</v>
      </c>
      <c r="OVY121" s="82" t="s">
        <v>18</v>
      </c>
      <c r="OWA121" s="82">
        <v>22</v>
      </c>
      <c r="PFR121" s="82">
        <v>18</v>
      </c>
      <c r="PFS121" s="82" t="s">
        <v>248</v>
      </c>
      <c r="PFT121" s="82" t="s">
        <v>250</v>
      </c>
      <c r="PFU121" s="82" t="s">
        <v>18</v>
      </c>
      <c r="PFW121" s="82">
        <v>22</v>
      </c>
      <c r="PPN121" s="82">
        <v>18</v>
      </c>
      <c r="PPO121" s="82" t="s">
        <v>248</v>
      </c>
      <c r="PPP121" s="82" t="s">
        <v>250</v>
      </c>
      <c r="PPQ121" s="82" t="s">
        <v>18</v>
      </c>
      <c r="PPS121" s="82">
        <v>22</v>
      </c>
      <c r="PZJ121" s="82">
        <v>18</v>
      </c>
      <c r="PZK121" s="82" t="s">
        <v>248</v>
      </c>
      <c r="PZL121" s="82" t="s">
        <v>250</v>
      </c>
      <c r="PZM121" s="82" t="s">
        <v>18</v>
      </c>
      <c r="PZO121" s="82">
        <v>22</v>
      </c>
      <c r="QJF121" s="82">
        <v>18</v>
      </c>
      <c r="QJG121" s="82" t="s">
        <v>248</v>
      </c>
      <c r="QJH121" s="82" t="s">
        <v>250</v>
      </c>
      <c r="QJI121" s="82" t="s">
        <v>18</v>
      </c>
      <c r="QJK121" s="82">
        <v>22</v>
      </c>
      <c r="QTB121" s="82">
        <v>18</v>
      </c>
      <c r="QTC121" s="82" t="s">
        <v>248</v>
      </c>
      <c r="QTD121" s="82" t="s">
        <v>250</v>
      </c>
      <c r="QTE121" s="82" t="s">
        <v>18</v>
      </c>
      <c r="QTG121" s="82">
        <v>22</v>
      </c>
      <c r="RCX121" s="82">
        <v>18</v>
      </c>
      <c r="RCY121" s="82" t="s">
        <v>248</v>
      </c>
      <c r="RCZ121" s="82" t="s">
        <v>250</v>
      </c>
      <c r="RDA121" s="82" t="s">
        <v>18</v>
      </c>
      <c r="RDC121" s="82">
        <v>22</v>
      </c>
      <c r="RMT121" s="82">
        <v>18</v>
      </c>
      <c r="RMU121" s="82" t="s">
        <v>248</v>
      </c>
      <c r="RMV121" s="82" t="s">
        <v>250</v>
      </c>
      <c r="RMW121" s="82" t="s">
        <v>18</v>
      </c>
      <c r="RMY121" s="82">
        <v>22</v>
      </c>
      <c r="RWP121" s="82">
        <v>18</v>
      </c>
      <c r="RWQ121" s="82" t="s">
        <v>248</v>
      </c>
      <c r="RWR121" s="82" t="s">
        <v>250</v>
      </c>
      <c r="RWS121" s="82" t="s">
        <v>18</v>
      </c>
      <c r="RWU121" s="82">
        <v>22</v>
      </c>
      <c r="SGL121" s="82">
        <v>18</v>
      </c>
      <c r="SGM121" s="82" t="s">
        <v>248</v>
      </c>
      <c r="SGN121" s="82" t="s">
        <v>250</v>
      </c>
      <c r="SGO121" s="82" t="s">
        <v>18</v>
      </c>
      <c r="SGQ121" s="82">
        <v>22</v>
      </c>
      <c r="SQH121" s="82">
        <v>18</v>
      </c>
      <c r="SQI121" s="82" t="s">
        <v>248</v>
      </c>
      <c r="SQJ121" s="82" t="s">
        <v>250</v>
      </c>
      <c r="SQK121" s="82" t="s">
        <v>18</v>
      </c>
      <c r="SQM121" s="82">
        <v>22</v>
      </c>
      <c r="TAD121" s="82">
        <v>18</v>
      </c>
      <c r="TAE121" s="82" t="s">
        <v>248</v>
      </c>
      <c r="TAF121" s="82" t="s">
        <v>250</v>
      </c>
      <c r="TAG121" s="82" t="s">
        <v>18</v>
      </c>
      <c r="TAI121" s="82">
        <v>22</v>
      </c>
      <c r="TJZ121" s="82">
        <v>18</v>
      </c>
      <c r="TKA121" s="82" t="s">
        <v>248</v>
      </c>
      <c r="TKB121" s="82" t="s">
        <v>250</v>
      </c>
      <c r="TKC121" s="82" t="s">
        <v>18</v>
      </c>
      <c r="TKE121" s="82">
        <v>22</v>
      </c>
      <c r="TTV121" s="82">
        <v>18</v>
      </c>
      <c r="TTW121" s="82" t="s">
        <v>248</v>
      </c>
      <c r="TTX121" s="82" t="s">
        <v>250</v>
      </c>
      <c r="TTY121" s="82" t="s">
        <v>18</v>
      </c>
      <c r="TUA121" s="82">
        <v>22</v>
      </c>
      <c r="UDR121" s="82">
        <v>18</v>
      </c>
      <c r="UDS121" s="82" t="s">
        <v>248</v>
      </c>
      <c r="UDT121" s="82" t="s">
        <v>250</v>
      </c>
      <c r="UDU121" s="82" t="s">
        <v>18</v>
      </c>
      <c r="UDW121" s="82">
        <v>22</v>
      </c>
      <c r="UNN121" s="82">
        <v>18</v>
      </c>
      <c r="UNO121" s="82" t="s">
        <v>248</v>
      </c>
      <c r="UNP121" s="82" t="s">
        <v>250</v>
      </c>
      <c r="UNQ121" s="82" t="s">
        <v>18</v>
      </c>
      <c r="UNS121" s="82">
        <v>22</v>
      </c>
      <c r="UXJ121" s="82">
        <v>18</v>
      </c>
      <c r="UXK121" s="82" t="s">
        <v>248</v>
      </c>
      <c r="UXL121" s="82" t="s">
        <v>250</v>
      </c>
      <c r="UXM121" s="82" t="s">
        <v>18</v>
      </c>
      <c r="UXO121" s="82">
        <v>22</v>
      </c>
      <c r="VHF121" s="82">
        <v>18</v>
      </c>
      <c r="VHG121" s="82" t="s">
        <v>248</v>
      </c>
      <c r="VHH121" s="82" t="s">
        <v>250</v>
      </c>
      <c r="VHI121" s="82" t="s">
        <v>18</v>
      </c>
      <c r="VHK121" s="82">
        <v>22</v>
      </c>
      <c r="VRB121" s="82">
        <v>18</v>
      </c>
      <c r="VRC121" s="82" t="s">
        <v>248</v>
      </c>
      <c r="VRD121" s="82" t="s">
        <v>250</v>
      </c>
      <c r="VRE121" s="82" t="s">
        <v>18</v>
      </c>
      <c r="VRG121" s="82">
        <v>22</v>
      </c>
      <c r="WAX121" s="82">
        <v>18</v>
      </c>
      <c r="WAY121" s="82" t="s">
        <v>248</v>
      </c>
      <c r="WAZ121" s="82" t="s">
        <v>250</v>
      </c>
      <c r="WBA121" s="82" t="s">
        <v>18</v>
      </c>
      <c r="WBC121" s="82">
        <v>22</v>
      </c>
      <c r="WKT121" s="82">
        <v>18</v>
      </c>
      <c r="WKU121" s="82" t="s">
        <v>248</v>
      </c>
      <c r="WKV121" s="82" t="s">
        <v>250</v>
      </c>
      <c r="WKW121" s="82" t="s">
        <v>18</v>
      </c>
      <c r="WKY121" s="82">
        <v>22</v>
      </c>
      <c r="WUP121" s="82">
        <v>18</v>
      </c>
      <c r="WUQ121" s="82" t="s">
        <v>248</v>
      </c>
      <c r="WUR121" s="82" t="s">
        <v>250</v>
      </c>
      <c r="WUS121" s="82" t="s">
        <v>18</v>
      </c>
      <c r="WUU121" s="82">
        <v>22</v>
      </c>
    </row>
    <row r="122" spans="1:1011 1262:2035 2286:3059 3310:4083 4334:5107 5358:6131 6382:7155 7406:8179 8430:9203 9454:10227 10478:11251 11502:12275 12526:13299 13550:14323 14574:15347 15598:16115" s="82" customFormat="1" ht="16" customHeight="1" x14ac:dyDescent="0.35">
      <c r="A122" s="79"/>
      <c r="B122" s="84"/>
      <c r="C122" s="84" t="s">
        <v>5</v>
      </c>
      <c r="D122" s="84" t="s">
        <v>6</v>
      </c>
      <c r="E122" s="175">
        <v>0.38900000000000001</v>
      </c>
      <c r="F122" s="157"/>
      <c r="G122" s="158"/>
    </row>
    <row r="123" spans="1:1011 1262:2035 2286:3059 3310:4083 4334:5107 5358:6131 6382:7155 7406:8179 8430:9203 9454:10227 10478:11251 11502:12275 12526:13299 13550:14323 14574:15347 15598:16115" s="82" customFormat="1" ht="16" customHeight="1" x14ac:dyDescent="0.35">
      <c r="A123" s="79"/>
      <c r="B123" s="84"/>
      <c r="C123" s="84" t="s">
        <v>14</v>
      </c>
      <c r="D123" s="84" t="s">
        <v>9</v>
      </c>
      <c r="E123" s="175">
        <v>0.151</v>
      </c>
      <c r="F123" s="157"/>
      <c r="G123" s="158"/>
    </row>
    <row r="124" spans="1:1011 1262:2035 2286:3059 3310:4083 4334:5107 5358:6131 6382:7155 7406:8179 8430:9203 9454:10227 10478:11251 11502:12275 12526:13299 13550:14323 14574:15347 15598:16115" s="82" customFormat="1" ht="16" customHeight="1" x14ac:dyDescent="0.35">
      <c r="A124" s="79"/>
      <c r="B124" s="84"/>
      <c r="C124" s="84" t="s">
        <v>15</v>
      </c>
      <c r="D124" s="84"/>
      <c r="E124" s="175"/>
      <c r="F124" s="157"/>
      <c r="G124" s="158"/>
    </row>
    <row r="125" spans="1:1011 1262:2035 2286:3059 3310:4083 4334:5107 5358:6131 6382:7155 7406:8179 8430:9203 9454:10227 10478:11251 11502:12275 12526:13299 13550:14323 14574:15347 15598:16115" s="82" customFormat="1" x14ac:dyDescent="0.35">
      <c r="A125" s="79" t="s">
        <v>90</v>
      </c>
      <c r="B125" s="84" t="s">
        <v>195</v>
      </c>
      <c r="C125" s="84" t="s">
        <v>284</v>
      </c>
      <c r="D125" s="84" t="s">
        <v>18</v>
      </c>
      <c r="E125" s="175">
        <v>1</v>
      </c>
      <c r="F125" s="157"/>
      <c r="G125" s="158"/>
    </row>
    <row r="126" spans="1:1011 1262:2035 2286:3059 3310:4083 4334:5107 5358:6131 6382:7155 7406:8179 8430:9203 9454:10227 10478:11251 11502:12275 12526:13299 13550:14323 14574:15347 15598:16115" s="82" customFormat="1" x14ac:dyDescent="0.35">
      <c r="A126" s="79"/>
      <c r="B126" s="84"/>
      <c r="C126" s="84" t="s">
        <v>16</v>
      </c>
      <c r="D126" s="84" t="s">
        <v>9</v>
      </c>
      <c r="E126" s="175">
        <v>2.4E-2</v>
      </c>
      <c r="F126" s="157"/>
      <c r="G126" s="158"/>
    </row>
    <row r="127" spans="1:1011 1262:2035 2286:3059 3310:4083 4334:5107 5358:6131 6382:7155 7406:8179 8430:9203 9454:10227 10478:11251 11502:12275 12526:13299 13550:14323 14574:15347 15598:16115" s="82" customFormat="1" ht="16" customHeight="1" x14ac:dyDescent="0.35">
      <c r="A127" s="79" t="s">
        <v>91</v>
      </c>
      <c r="B127" s="84" t="s">
        <v>248</v>
      </c>
      <c r="C127" s="84" t="s">
        <v>252</v>
      </c>
      <c r="D127" s="84" t="s">
        <v>18</v>
      </c>
      <c r="E127" s="175"/>
      <c r="F127" s="157"/>
      <c r="G127" s="158"/>
      <c r="ID127" s="82">
        <v>18</v>
      </c>
      <c r="IE127" s="82" t="s">
        <v>248</v>
      </c>
      <c r="IF127" s="82" t="s">
        <v>250</v>
      </c>
      <c r="IG127" s="82" t="s">
        <v>18</v>
      </c>
      <c r="II127" s="82">
        <v>22</v>
      </c>
      <c r="RZ127" s="82">
        <v>18</v>
      </c>
      <c r="SA127" s="82" t="s">
        <v>248</v>
      </c>
      <c r="SB127" s="82" t="s">
        <v>250</v>
      </c>
      <c r="SC127" s="82" t="s">
        <v>18</v>
      </c>
      <c r="SE127" s="82">
        <v>22</v>
      </c>
      <c r="ABV127" s="82">
        <v>18</v>
      </c>
      <c r="ABW127" s="82" t="s">
        <v>248</v>
      </c>
      <c r="ABX127" s="82" t="s">
        <v>250</v>
      </c>
      <c r="ABY127" s="82" t="s">
        <v>18</v>
      </c>
      <c r="ACA127" s="82">
        <v>22</v>
      </c>
      <c r="ALR127" s="82">
        <v>18</v>
      </c>
      <c r="ALS127" s="82" t="s">
        <v>248</v>
      </c>
      <c r="ALT127" s="82" t="s">
        <v>250</v>
      </c>
      <c r="ALU127" s="82" t="s">
        <v>18</v>
      </c>
      <c r="ALW127" s="82">
        <v>22</v>
      </c>
      <c r="AVN127" s="82">
        <v>18</v>
      </c>
      <c r="AVO127" s="82" t="s">
        <v>248</v>
      </c>
      <c r="AVP127" s="82" t="s">
        <v>250</v>
      </c>
      <c r="AVQ127" s="82" t="s">
        <v>18</v>
      </c>
      <c r="AVS127" s="82">
        <v>22</v>
      </c>
      <c r="BFJ127" s="82">
        <v>18</v>
      </c>
      <c r="BFK127" s="82" t="s">
        <v>248</v>
      </c>
      <c r="BFL127" s="82" t="s">
        <v>250</v>
      </c>
      <c r="BFM127" s="82" t="s">
        <v>18</v>
      </c>
      <c r="BFO127" s="82">
        <v>22</v>
      </c>
      <c r="BPF127" s="82">
        <v>18</v>
      </c>
      <c r="BPG127" s="82" t="s">
        <v>248</v>
      </c>
      <c r="BPH127" s="82" t="s">
        <v>250</v>
      </c>
      <c r="BPI127" s="82" t="s">
        <v>18</v>
      </c>
      <c r="BPK127" s="82">
        <v>22</v>
      </c>
      <c r="BZB127" s="82">
        <v>18</v>
      </c>
      <c r="BZC127" s="82" t="s">
        <v>248</v>
      </c>
      <c r="BZD127" s="82" t="s">
        <v>250</v>
      </c>
      <c r="BZE127" s="82" t="s">
        <v>18</v>
      </c>
      <c r="BZG127" s="82">
        <v>22</v>
      </c>
      <c r="CIX127" s="82">
        <v>18</v>
      </c>
      <c r="CIY127" s="82" t="s">
        <v>248</v>
      </c>
      <c r="CIZ127" s="82" t="s">
        <v>250</v>
      </c>
      <c r="CJA127" s="82" t="s">
        <v>18</v>
      </c>
      <c r="CJC127" s="82">
        <v>22</v>
      </c>
      <c r="CST127" s="82">
        <v>18</v>
      </c>
      <c r="CSU127" s="82" t="s">
        <v>248</v>
      </c>
      <c r="CSV127" s="82" t="s">
        <v>250</v>
      </c>
      <c r="CSW127" s="82" t="s">
        <v>18</v>
      </c>
      <c r="CSY127" s="82">
        <v>22</v>
      </c>
      <c r="DCP127" s="82">
        <v>18</v>
      </c>
      <c r="DCQ127" s="82" t="s">
        <v>248</v>
      </c>
      <c r="DCR127" s="82" t="s">
        <v>250</v>
      </c>
      <c r="DCS127" s="82" t="s">
        <v>18</v>
      </c>
      <c r="DCU127" s="82">
        <v>22</v>
      </c>
      <c r="DML127" s="82">
        <v>18</v>
      </c>
      <c r="DMM127" s="82" t="s">
        <v>248</v>
      </c>
      <c r="DMN127" s="82" t="s">
        <v>250</v>
      </c>
      <c r="DMO127" s="82" t="s">
        <v>18</v>
      </c>
      <c r="DMQ127" s="82">
        <v>22</v>
      </c>
      <c r="DWH127" s="82">
        <v>18</v>
      </c>
      <c r="DWI127" s="82" t="s">
        <v>248</v>
      </c>
      <c r="DWJ127" s="82" t="s">
        <v>250</v>
      </c>
      <c r="DWK127" s="82" t="s">
        <v>18</v>
      </c>
      <c r="DWM127" s="82">
        <v>22</v>
      </c>
      <c r="EGD127" s="82">
        <v>18</v>
      </c>
      <c r="EGE127" s="82" t="s">
        <v>248</v>
      </c>
      <c r="EGF127" s="82" t="s">
        <v>250</v>
      </c>
      <c r="EGG127" s="82" t="s">
        <v>18</v>
      </c>
      <c r="EGI127" s="82">
        <v>22</v>
      </c>
      <c r="EPZ127" s="82">
        <v>18</v>
      </c>
      <c r="EQA127" s="82" t="s">
        <v>248</v>
      </c>
      <c r="EQB127" s="82" t="s">
        <v>250</v>
      </c>
      <c r="EQC127" s="82" t="s">
        <v>18</v>
      </c>
      <c r="EQE127" s="82">
        <v>22</v>
      </c>
      <c r="EZV127" s="82">
        <v>18</v>
      </c>
      <c r="EZW127" s="82" t="s">
        <v>248</v>
      </c>
      <c r="EZX127" s="82" t="s">
        <v>250</v>
      </c>
      <c r="EZY127" s="82" t="s">
        <v>18</v>
      </c>
      <c r="FAA127" s="82">
        <v>22</v>
      </c>
      <c r="FJR127" s="82">
        <v>18</v>
      </c>
      <c r="FJS127" s="82" t="s">
        <v>248</v>
      </c>
      <c r="FJT127" s="82" t="s">
        <v>250</v>
      </c>
      <c r="FJU127" s="82" t="s">
        <v>18</v>
      </c>
      <c r="FJW127" s="82">
        <v>22</v>
      </c>
      <c r="FTN127" s="82">
        <v>18</v>
      </c>
      <c r="FTO127" s="82" t="s">
        <v>248</v>
      </c>
      <c r="FTP127" s="82" t="s">
        <v>250</v>
      </c>
      <c r="FTQ127" s="82" t="s">
        <v>18</v>
      </c>
      <c r="FTS127" s="82">
        <v>22</v>
      </c>
      <c r="GDJ127" s="82">
        <v>18</v>
      </c>
      <c r="GDK127" s="82" t="s">
        <v>248</v>
      </c>
      <c r="GDL127" s="82" t="s">
        <v>250</v>
      </c>
      <c r="GDM127" s="82" t="s">
        <v>18</v>
      </c>
      <c r="GDO127" s="82">
        <v>22</v>
      </c>
      <c r="GNF127" s="82">
        <v>18</v>
      </c>
      <c r="GNG127" s="82" t="s">
        <v>248</v>
      </c>
      <c r="GNH127" s="82" t="s">
        <v>250</v>
      </c>
      <c r="GNI127" s="82" t="s">
        <v>18</v>
      </c>
      <c r="GNK127" s="82">
        <v>22</v>
      </c>
      <c r="GXB127" s="82">
        <v>18</v>
      </c>
      <c r="GXC127" s="82" t="s">
        <v>248</v>
      </c>
      <c r="GXD127" s="82" t="s">
        <v>250</v>
      </c>
      <c r="GXE127" s="82" t="s">
        <v>18</v>
      </c>
      <c r="GXG127" s="82">
        <v>22</v>
      </c>
      <c r="HGX127" s="82">
        <v>18</v>
      </c>
      <c r="HGY127" s="82" t="s">
        <v>248</v>
      </c>
      <c r="HGZ127" s="82" t="s">
        <v>250</v>
      </c>
      <c r="HHA127" s="82" t="s">
        <v>18</v>
      </c>
      <c r="HHC127" s="82">
        <v>22</v>
      </c>
      <c r="HQT127" s="82">
        <v>18</v>
      </c>
      <c r="HQU127" s="82" t="s">
        <v>248</v>
      </c>
      <c r="HQV127" s="82" t="s">
        <v>250</v>
      </c>
      <c r="HQW127" s="82" t="s">
        <v>18</v>
      </c>
      <c r="HQY127" s="82">
        <v>22</v>
      </c>
      <c r="IAP127" s="82">
        <v>18</v>
      </c>
      <c r="IAQ127" s="82" t="s">
        <v>248</v>
      </c>
      <c r="IAR127" s="82" t="s">
        <v>250</v>
      </c>
      <c r="IAS127" s="82" t="s">
        <v>18</v>
      </c>
      <c r="IAU127" s="82">
        <v>22</v>
      </c>
      <c r="IKL127" s="82">
        <v>18</v>
      </c>
      <c r="IKM127" s="82" t="s">
        <v>248</v>
      </c>
      <c r="IKN127" s="82" t="s">
        <v>250</v>
      </c>
      <c r="IKO127" s="82" t="s">
        <v>18</v>
      </c>
      <c r="IKQ127" s="82">
        <v>22</v>
      </c>
      <c r="IUH127" s="82">
        <v>18</v>
      </c>
      <c r="IUI127" s="82" t="s">
        <v>248</v>
      </c>
      <c r="IUJ127" s="82" t="s">
        <v>250</v>
      </c>
      <c r="IUK127" s="82" t="s">
        <v>18</v>
      </c>
      <c r="IUM127" s="82">
        <v>22</v>
      </c>
      <c r="JED127" s="82">
        <v>18</v>
      </c>
      <c r="JEE127" s="82" t="s">
        <v>248</v>
      </c>
      <c r="JEF127" s="82" t="s">
        <v>250</v>
      </c>
      <c r="JEG127" s="82" t="s">
        <v>18</v>
      </c>
      <c r="JEI127" s="82">
        <v>22</v>
      </c>
      <c r="JNZ127" s="82">
        <v>18</v>
      </c>
      <c r="JOA127" s="82" t="s">
        <v>248</v>
      </c>
      <c r="JOB127" s="82" t="s">
        <v>250</v>
      </c>
      <c r="JOC127" s="82" t="s">
        <v>18</v>
      </c>
      <c r="JOE127" s="82">
        <v>22</v>
      </c>
      <c r="JXV127" s="82">
        <v>18</v>
      </c>
      <c r="JXW127" s="82" t="s">
        <v>248</v>
      </c>
      <c r="JXX127" s="82" t="s">
        <v>250</v>
      </c>
      <c r="JXY127" s="82" t="s">
        <v>18</v>
      </c>
      <c r="JYA127" s="82">
        <v>22</v>
      </c>
      <c r="KHR127" s="82">
        <v>18</v>
      </c>
      <c r="KHS127" s="82" t="s">
        <v>248</v>
      </c>
      <c r="KHT127" s="82" t="s">
        <v>250</v>
      </c>
      <c r="KHU127" s="82" t="s">
        <v>18</v>
      </c>
      <c r="KHW127" s="82">
        <v>22</v>
      </c>
      <c r="KRN127" s="82">
        <v>18</v>
      </c>
      <c r="KRO127" s="82" t="s">
        <v>248</v>
      </c>
      <c r="KRP127" s="82" t="s">
        <v>250</v>
      </c>
      <c r="KRQ127" s="82" t="s">
        <v>18</v>
      </c>
      <c r="KRS127" s="82">
        <v>22</v>
      </c>
      <c r="LBJ127" s="82">
        <v>18</v>
      </c>
      <c r="LBK127" s="82" t="s">
        <v>248</v>
      </c>
      <c r="LBL127" s="82" t="s">
        <v>250</v>
      </c>
      <c r="LBM127" s="82" t="s">
        <v>18</v>
      </c>
      <c r="LBO127" s="82">
        <v>22</v>
      </c>
      <c r="LLF127" s="82">
        <v>18</v>
      </c>
      <c r="LLG127" s="82" t="s">
        <v>248</v>
      </c>
      <c r="LLH127" s="82" t="s">
        <v>250</v>
      </c>
      <c r="LLI127" s="82" t="s">
        <v>18</v>
      </c>
      <c r="LLK127" s="82">
        <v>22</v>
      </c>
      <c r="LVB127" s="82">
        <v>18</v>
      </c>
      <c r="LVC127" s="82" t="s">
        <v>248</v>
      </c>
      <c r="LVD127" s="82" t="s">
        <v>250</v>
      </c>
      <c r="LVE127" s="82" t="s">
        <v>18</v>
      </c>
      <c r="LVG127" s="82">
        <v>22</v>
      </c>
      <c r="MEX127" s="82">
        <v>18</v>
      </c>
      <c r="MEY127" s="82" t="s">
        <v>248</v>
      </c>
      <c r="MEZ127" s="82" t="s">
        <v>250</v>
      </c>
      <c r="MFA127" s="82" t="s">
        <v>18</v>
      </c>
      <c r="MFC127" s="82">
        <v>22</v>
      </c>
      <c r="MOT127" s="82">
        <v>18</v>
      </c>
      <c r="MOU127" s="82" t="s">
        <v>248</v>
      </c>
      <c r="MOV127" s="82" t="s">
        <v>250</v>
      </c>
      <c r="MOW127" s="82" t="s">
        <v>18</v>
      </c>
      <c r="MOY127" s="82">
        <v>22</v>
      </c>
      <c r="MYP127" s="82">
        <v>18</v>
      </c>
      <c r="MYQ127" s="82" t="s">
        <v>248</v>
      </c>
      <c r="MYR127" s="82" t="s">
        <v>250</v>
      </c>
      <c r="MYS127" s="82" t="s">
        <v>18</v>
      </c>
      <c r="MYU127" s="82">
        <v>22</v>
      </c>
      <c r="NIL127" s="82">
        <v>18</v>
      </c>
      <c r="NIM127" s="82" t="s">
        <v>248</v>
      </c>
      <c r="NIN127" s="82" t="s">
        <v>250</v>
      </c>
      <c r="NIO127" s="82" t="s">
        <v>18</v>
      </c>
      <c r="NIQ127" s="82">
        <v>22</v>
      </c>
      <c r="NSH127" s="82">
        <v>18</v>
      </c>
      <c r="NSI127" s="82" t="s">
        <v>248</v>
      </c>
      <c r="NSJ127" s="82" t="s">
        <v>250</v>
      </c>
      <c r="NSK127" s="82" t="s">
        <v>18</v>
      </c>
      <c r="NSM127" s="82">
        <v>22</v>
      </c>
      <c r="OCD127" s="82">
        <v>18</v>
      </c>
      <c r="OCE127" s="82" t="s">
        <v>248</v>
      </c>
      <c r="OCF127" s="82" t="s">
        <v>250</v>
      </c>
      <c r="OCG127" s="82" t="s">
        <v>18</v>
      </c>
      <c r="OCI127" s="82">
        <v>22</v>
      </c>
      <c r="OLZ127" s="82">
        <v>18</v>
      </c>
      <c r="OMA127" s="82" t="s">
        <v>248</v>
      </c>
      <c r="OMB127" s="82" t="s">
        <v>250</v>
      </c>
      <c r="OMC127" s="82" t="s">
        <v>18</v>
      </c>
      <c r="OME127" s="82">
        <v>22</v>
      </c>
      <c r="OVV127" s="82">
        <v>18</v>
      </c>
      <c r="OVW127" s="82" t="s">
        <v>248</v>
      </c>
      <c r="OVX127" s="82" t="s">
        <v>250</v>
      </c>
      <c r="OVY127" s="82" t="s">
        <v>18</v>
      </c>
      <c r="OWA127" s="82">
        <v>22</v>
      </c>
      <c r="PFR127" s="82">
        <v>18</v>
      </c>
      <c r="PFS127" s="82" t="s">
        <v>248</v>
      </c>
      <c r="PFT127" s="82" t="s">
        <v>250</v>
      </c>
      <c r="PFU127" s="82" t="s">
        <v>18</v>
      </c>
      <c r="PFW127" s="82">
        <v>22</v>
      </c>
      <c r="PPN127" s="82">
        <v>18</v>
      </c>
      <c r="PPO127" s="82" t="s">
        <v>248</v>
      </c>
      <c r="PPP127" s="82" t="s">
        <v>250</v>
      </c>
      <c r="PPQ127" s="82" t="s">
        <v>18</v>
      </c>
      <c r="PPS127" s="82">
        <v>22</v>
      </c>
      <c r="PZJ127" s="82">
        <v>18</v>
      </c>
      <c r="PZK127" s="82" t="s">
        <v>248</v>
      </c>
      <c r="PZL127" s="82" t="s">
        <v>250</v>
      </c>
      <c r="PZM127" s="82" t="s">
        <v>18</v>
      </c>
      <c r="PZO127" s="82">
        <v>22</v>
      </c>
      <c r="QJF127" s="82">
        <v>18</v>
      </c>
      <c r="QJG127" s="82" t="s">
        <v>248</v>
      </c>
      <c r="QJH127" s="82" t="s">
        <v>250</v>
      </c>
      <c r="QJI127" s="82" t="s">
        <v>18</v>
      </c>
      <c r="QJK127" s="82">
        <v>22</v>
      </c>
      <c r="QTB127" s="82">
        <v>18</v>
      </c>
      <c r="QTC127" s="82" t="s">
        <v>248</v>
      </c>
      <c r="QTD127" s="82" t="s">
        <v>250</v>
      </c>
      <c r="QTE127" s="82" t="s">
        <v>18</v>
      </c>
      <c r="QTG127" s="82">
        <v>22</v>
      </c>
      <c r="RCX127" s="82">
        <v>18</v>
      </c>
      <c r="RCY127" s="82" t="s">
        <v>248</v>
      </c>
      <c r="RCZ127" s="82" t="s">
        <v>250</v>
      </c>
      <c r="RDA127" s="82" t="s">
        <v>18</v>
      </c>
      <c r="RDC127" s="82">
        <v>22</v>
      </c>
      <c r="RMT127" s="82">
        <v>18</v>
      </c>
      <c r="RMU127" s="82" t="s">
        <v>248</v>
      </c>
      <c r="RMV127" s="82" t="s">
        <v>250</v>
      </c>
      <c r="RMW127" s="82" t="s">
        <v>18</v>
      </c>
      <c r="RMY127" s="82">
        <v>22</v>
      </c>
      <c r="RWP127" s="82">
        <v>18</v>
      </c>
      <c r="RWQ127" s="82" t="s">
        <v>248</v>
      </c>
      <c r="RWR127" s="82" t="s">
        <v>250</v>
      </c>
      <c r="RWS127" s="82" t="s">
        <v>18</v>
      </c>
      <c r="RWU127" s="82">
        <v>22</v>
      </c>
      <c r="SGL127" s="82">
        <v>18</v>
      </c>
      <c r="SGM127" s="82" t="s">
        <v>248</v>
      </c>
      <c r="SGN127" s="82" t="s">
        <v>250</v>
      </c>
      <c r="SGO127" s="82" t="s">
        <v>18</v>
      </c>
      <c r="SGQ127" s="82">
        <v>22</v>
      </c>
      <c r="SQH127" s="82">
        <v>18</v>
      </c>
      <c r="SQI127" s="82" t="s">
        <v>248</v>
      </c>
      <c r="SQJ127" s="82" t="s">
        <v>250</v>
      </c>
      <c r="SQK127" s="82" t="s">
        <v>18</v>
      </c>
      <c r="SQM127" s="82">
        <v>22</v>
      </c>
      <c r="TAD127" s="82">
        <v>18</v>
      </c>
      <c r="TAE127" s="82" t="s">
        <v>248</v>
      </c>
      <c r="TAF127" s="82" t="s">
        <v>250</v>
      </c>
      <c r="TAG127" s="82" t="s">
        <v>18</v>
      </c>
      <c r="TAI127" s="82">
        <v>22</v>
      </c>
      <c r="TJZ127" s="82">
        <v>18</v>
      </c>
      <c r="TKA127" s="82" t="s">
        <v>248</v>
      </c>
      <c r="TKB127" s="82" t="s">
        <v>250</v>
      </c>
      <c r="TKC127" s="82" t="s">
        <v>18</v>
      </c>
      <c r="TKE127" s="82">
        <v>22</v>
      </c>
      <c r="TTV127" s="82">
        <v>18</v>
      </c>
      <c r="TTW127" s="82" t="s">
        <v>248</v>
      </c>
      <c r="TTX127" s="82" t="s">
        <v>250</v>
      </c>
      <c r="TTY127" s="82" t="s">
        <v>18</v>
      </c>
      <c r="TUA127" s="82">
        <v>22</v>
      </c>
      <c r="UDR127" s="82">
        <v>18</v>
      </c>
      <c r="UDS127" s="82" t="s">
        <v>248</v>
      </c>
      <c r="UDT127" s="82" t="s">
        <v>250</v>
      </c>
      <c r="UDU127" s="82" t="s">
        <v>18</v>
      </c>
      <c r="UDW127" s="82">
        <v>22</v>
      </c>
      <c r="UNN127" s="82">
        <v>18</v>
      </c>
      <c r="UNO127" s="82" t="s">
        <v>248</v>
      </c>
      <c r="UNP127" s="82" t="s">
        <v>250</v>
      </c>
      <c r="UNQ127" s="82" t="s">
        <v>18</v>
      </c>
      <c r="UNS127" s="82">
        <v>22</v>
      </c>
      <c r="UXJ127" s="82">
        <v>18</v>
      </c>
      <c r="UXK127" s="82" t="s">
        <v>248</v>
      </c>
      <c r="UXL127" s="82" t="s">
        <v>250</v>
      </c>
      <c r="UXM127" s="82" t="s">
        <v>18</v>
      </c>
      <c r="UXO127" s="82">
        <v>22</v>
      </c>
      <c r="VHF127" s="82">
        <v>18</v>
      </c>
      <c r="VHG127" s="82" t="s">
        <v>248</v>
      </c>
      <c r="VHH127" s="82" t="s">
        <v>250</v>
      </c>
      <c r="VHI127" s="82" t="s">
        <v>18</v>
      </c>
      <c r="VHK127" s="82">
        <v>22</v>
      </c>
      <c r="VRB127" s="82">
        <v>18</v>
      </c>
      <c r="VRC127" s="82" t="s">
        <v>248</v>
      </c>
      <c r="VRD127" s="82" t="s">
        <v>250</v>
      </c>
      <c r="VRE127" s="82" t="s">
        <v>18</v>
      </c>
      <c r="VRG127" s="82">
        <v>22</v>
      </c>
      <c r="WAX127" s="82">
        <v>18</v>
      </c>
      <c r="WAY127" s="82" t="s">
        <v>248</v>
      </c>
      <c r="WAZ127" s="82" t="s">
        <v>250</v>
      </c>
      <c r="WBA127" s="82" t="s">
        <v>18</v>
      </c>
      <c r="WBC127" s="82">
        <v>22</v>
      </c>
      <c r="WKT127" s="82">
        <v>18</v>
      </c>
      <c r="WKU127" s="82" t="s">
        <v>248</v>
      </c>
      <c r="WKV127" s="82" t="s">
        <v>250</v>
      </c>
      <c r="WKW127" s="82" t="s">
        <v>18</v>
      </c>
      <c r="WKY127" s="82">
        <v>22</v>
      </c>
      <c r="WUP127" s="82">
        <v>18</v>
      </c>
      <c r="WUQ127" s="82" t="s">
        <v>248</v>
      </c>
      <c r="WUR127" s="82" t="s">
        <v>250</v>
      </c>
      <c r="WUS127" s="82" t="s">
        <v>18</v>
      </c>
      <c r="WUU127" s="82">
        <v>22</v>
      </c>
    </row>
    <row r="128" spans="1:1011 1262:2035 2286:3059 3310:4083 4334:5107 5358:6131 6382:7155 7406:8179 8430:9203 9454:10227 10478:11251 11502:12275 12526:13299 13550:14323 14574:15347 15598:16115" s="82" customFormat="1" ht="16" customHeight="1" x14ac:dyDescent="0.35">
      <c r="A128" s="79"/>
      <c r="B128" s="84"/>
      <c r="C128" s="84" t="s">
        <v>5</v>
      </c>
      <c r="D128" s="84" t="s">
        <v>6</v>
      </c>
      <c r="E128" s="175">
        <v>0.38900000000000001</v>
      </c>
      <c r="F128" s="157"/>
      <c r="G128" s="158"/>
    </row>
    <row r="129" spans="1:7" s="82" customFormat="1" ht="16" customHeight="1" x14ac:dyDescent="0.35">
      <c r="A129" s="79"/>
      <c r="B129" s="84"/>
      <c r="C129" s="84" t="s">
        <v>14</v>
      </c>
      <c r="D129" s="84" t="s">
        <v>9</v>
      </c>
      <c r="E129" s="175">
        <v>0.151</v>
      </c>
      <c r="F129" s="157"/>
      <c r="G129" s="158"/>
    </row>
    <row r="130" spans="1:7" s="82" customFormat="1" ht="16" customHeight="1" x14ac:dyDescent="0.35">
      <c r="A130" s="79"/>
      <c r="B130" s="84"/>
      <c r="C130" s="84" t="s">
        <v>15</v>
      </c>
      <c r="D130" s="84"/>
      <c r="E130" s="175"/>
      <c r="F130" s="157"/>
      <c r="G130" s="158"/>
    </row>
    <row r="131" spans="1:7" s="82" customFormat="1" x14ac:dyDescent="0.35">
      <c r="A131" s="79" t="s">
        <v>92</v>
      </c>
      <c r="B131" s="84" t="s">
        <v>195</v>
      </c>
      <c r="C131" s="84" t="s">
        <v>253</v>
      </c>
      <c r="D131" s="84" t="s">
        <v>18</v>
      </c>
      <c r="E131" s="175">
        <v>1</v>
      </c>
      <c r="F131" s="157"/>
      <c r="G131" s="158"/>
    </row>
    <row r="132" spans="1:7" s="82" customFormat="1" x14ac:dyDescent="0.35">
      <c r="A132" s="79"/>
      <c r="B132" s="84"/>
      <c r="C132" s="84" t="s">
        <v>16</v>
      </c>
      <c r="D132" s="84" t="s">
        <v>9</v>
      </c>
      <c r="E132" s="175">
        <v>2.4E-2</v>
      </c>
      <c r="F132" s="157"/>
      <c r="G132" s="158"/>
    </row>
    <row r="133" spans="1:7" s="82" customFormat="1" ht="16" customHeight="1" x14ac:dyDescent="0.35">
      <c r="A133" s="79" t="s">
        <v>254</v>
      </c>
      <c r="B133" s="84" t="s">
        <v>255</v>
      </c>
      <c r="C133" s="84" t="s">
        <v>256</v>
      </c>
      <c r="D133" s="84" t="s">
        <v>39</v>
      </c>
      <c r="E133" s="175"/>
      <c r="F133" s="157"/>
      <c r="G133" s="158"/>
    </row>
    <row r="134" spans="1:7" s="82" customFormat="1" ht="16" customHeight="1" x14ac:dyDescent="0.35">
      <c r="A134" s="79"/>
      <c r="B134" s="84"/>
      <c r="C134" s="84" t="s">
        <v>5</v>
      </c>
      <c r="D134" s="84" t="s">
        <v>6</v>
      </c>
      <c r="E134" s="175">
        <v>0.48</v>
      </c>
      <c r="F134" s="157"/>
      <c r="G134" s="158"/>
    </row>
    <row r="135" spans="1:7" s="82" customFormat="1" ht="16" customHeight="1" x14ac:dyDescent="0.35">
      <c r="A135" s="79"/>
      <c r="B135" s="84"/>
      <c r="C135" s="84" t="s">
        <v>14</v>
      </c>
      <c r="D135" s="84" t="s">
        <v>9</v>
      </c>
      <c r="E135" s="175">
        <v>0.31</v>
      </c>
      <c r="F135" s="157"/>
      <c r="G135" s="158"/>
    </row>
    <row r="136" spans="1:7" s="82" customFormat="1" ht="16" customHeight="1" x14ac:dyDescent="0.35">
      <c r="A136" s="79"/>
      <c r="B136" s="84"/>
      <c r="C136" s="84" t="s">
        <v>15</v>
      </c>
      <c r="D136" s="84"/>
      <c r="E136" s="175"/>
      <c r="F136" s="157"/>
      <c r="G136" s="158"/>
    </row>
    <row r="137" spans="1:7" s="82" customFormat="1" x14ac:dyDescent="0.35">
      <c r="A137" s="79" t="s">
        <v>119</v>
      </c>
      <c r="B137" s="84" t="s">
        <v>195</v>
      </c>
      <c r="C137" s="84" t="s">
        <v>257</v>
      </c>
      <c r="D137" s="84" t="s">
        <v>39</v>
      </c>
      <c r="E137" s="175">
        <v>1</v>
      </c>
      <c r="F137" s="157"/>
      <c r="G137" s="158"/>
    </row>
    <row r="138" spans="1:7" s="82" customFormat="1" x14ac:dyDescent="0.35">
      <c r="A138" s="79" t="s">
        <v>258</v>
      </c>
      <c r="B138" s="84" t="s">
        <v>195</v>
      </c>
      <c r="C138" s="84" t="s">
        <v>259</v>
      </c>
      <c r="D138" s="84" t="s">
        <v>39</v>
      </c>
      <c r="E138" s="175">
        <v>1</v>
      </c>
      <c r="F138" s="157"/>
      <c r="G138" s="158"/>
    </row>
    <row r="139" spans="1:7" s="82" customFormat="1" x14ac:dyDescent="0.35">
      <c r="A139" s="79"/>
      <c r="B139" s="84"/>
      <c r="C139" s="84" t="s">
        <v>16</v>
      </c>
      <c r="D139" s="84" t="s">
        <v>9</v>
      </c>
      <c r="E139" s="175">
        <v>0.02</v>
      </c>
      <c r="F139" s="157"/>
      <c r="G139" s="158"/>
    </row>
    <row r="140" spans="1:7" s="82" customFormat="1" ht="16" customHeight="1" x14ac:dyDescent="0.35">
      <c r="A140" s="79" t="s">
        <v>260</v>
      </c>
      <c r="B140" s="84" t="s">
        <v>261</v>
      </c>
      <c r="C140" s="84" t="s">
        <v>262</v>
      </c>
      <c r="D140" s="84" t="s">
        <v>10</v>
      </c>
      <c r="E140" s="175"/>
      <c r="F140" s="157"/>
      <c r="G140" s="158"/>
    </row>
    <row r="141" spans="1:7" s="82" customFormat="1" ht="16" customHeight="1" x14ac:dyDescent="0.35">
      <c r="A141" s="79"/>
      <c r="B141" s="84"/>
      <c r="C141" s="84" t="s">
        <v>5</v>
      </c>
      <c r="D141" s="84" t="s">
        <v>6</v>
      </c>
      <c r="E141" s="175">
        <v>305</v>
      </c>
      <c r="F141" s="157"/>
      <c r="G141" s="158"/>
    </row>
    <row r="142" spans="1:7" s="82" customFormat="1" ht="16" customHeight="1" x14ac:dyDescent="0.35">
      <c r="A142" s="79"/>
      <c r="B142" s="84"/>
      <c r="C142" s="84" t="s">
        <v>14</v>
      </c>
      <c r="D142" s="84" t="s">
        <v>9</v>
      </c>
      <c r="E142" s="175">
        <v>162</v>
      </c>
      <c r="F142" s="157"/>
      <c r="G142" s="158"/>
    </row>
    <row r="143" spans="1:7" s="82" customFormat="1" ht="16" customHeight="1" x14ac:dyDescent="0.35">
      <c r="A143" s="79"/>
      <c r="B143" s="84"/>
      <c r="C143" s="84" t="s">
        <v>15</v>
      </c>
      <c r="D143" s="84"/>
      <c r="E143" s="175"/>
      <c r="F143" s="157"/>
      <c r="G143" s="158"/>
    </row>
    <row r="144" spans="1:7" s="82" customFormat="1" x14ac:dyDescent="0.35">
      <c r="A144" s="79" t="s">
        <v>120</v>
      </c>
      <c r="B144" s="84" t="s">
        <v>195</v>
      </c>
      <c r="C144" s="84" t="s">
        <v>263</v>
      </c>
      <c r="D144" s="84" t="s">
        <v>18</v>
      </c>
      <c r="E144" s="175"/>
      <c r="F144" s="157"/>
      <c r="G144" s="158"/>
    </row>
    <row r="145" spans="1:7" s="82" customFormat="1" x14ac:dyDescent="0.35">
      <c r="A145" s="79"/>
      <c r="B145" s="84"/>
      <c r="C145" s="84" t="s">
        <v>16</v>
      </c>
      <c r="D145" s="84" t="s">
        <v>9</v>
      </c>
      <c r="E145" s="175">
        <v>49.2</v>
      </c>
      <c r="F145" s="157"/>
      <c r="G145" s="158"/>
    </row>
    <row r="146" spans="1:7" s="82" customFormat="1" x14ac:dyDescent="0.35">
      <c r="A146" s="79" t="s">
        <v>264</v>
      </c>
      <c r="B146" s="84" t="s">
        <v>195</v>
      </c>
      <c r="C146" s="84" t="s">
        <v>265</v>
      </c>
      <c r="D146" s="84" t="s">
        <v>40</v>
      </c>
      <c r="E146" s="175"/>
      <c r="F146" s="157"/>
      <c r="G146" s="158"/>
    </row>
    <row r="147" spans="1:7" s="82" customFormat="1" ht="16" customHeight="1" x14ac:dyDescent="0.35">
      <c r="A147" s="79" t="s">
        <v>266</v>
      </c>
      <c r="B147" s="84" t="s">
        <v>267</v>
      </c>
      <c r="C147" s="84" t="s">
        <v>99</v>
      </c>
      <c r="D147" s="84" t="s">
        <v>13</v>
      </c>
      <c r="E147" s="175"/>
      <c r="F147" s="157"/>
      <c r="G147" s="158"/>
    </row>
    <row r="148" spans="1:7" s="82" customFormat="1" ht="16" customHeight="1" x14ac:dyDescent="0.35">
      <c r="A148" s="79"/>
      <c r="B148" s="84"/>
      <c r="C148" s="84" t="s">
        <v>37</v>
      </c>
      <c r="D148" s="84" t="s">
        <v>6</v>
      </c>
      <c r="E148" s="175">
        <v>2.6399999999999997</v>
      </c>
      <c r="F148" s="157"/>
      <c r="G148" s="158"/>
    </row>
    <row r="149" spans="1:7" s="82" customFormat="1" ht="16" customHeight="1" x14ac:dyDescent="0.35">
      <c r="A149" s="79"/>
      <c r="B149" s="84"/>
      <c r="C149" s="84" t="s">
        <v>15</v>
      </c>
      <c r="D149" s="84"/>
      <c r="E149" s="175"/>
      <c r="F149" s="157"/>
      <c r="G149" s="158"/>
    </row>
    <row r="150" spans="1:7" s="82" customFormat="1" x14ac:dyDescent="0.35">
      <c r="A150" s="79" t="s">
        <v>268</v>
      </c>
      <c r="B150" s="84" t="s">
        <v>269</v>
      </c>
      <c r="C150" s="84" t="s">
        <v>83</v>
      </c>
      <c r="D150" s="84" t="s">
        <v>13</v>
      </c>
      <c r="E150" s="175">
        <v>1.02</v>
      </c>
      <c r="F150" s="157"/>
      <c r="G150" s="158"/>
    </row>
    <row r="151" spans="1:7" s="82" customFormat="1" x14ac:dyDescent="0.35">
      <c r="A151" s="79" t="s">
        <v>270</v>
      </c>
      <c r="B151" s="84" t="s">
        <v>271</v>
      </c>
      <c r="C151" s="84" t="s">
        <v>53</v>
      </c>
      <c r="D151" s="84" t="s">
        <v>13</v>
      </c>
      <c r="E151" s="175">
        <v>2.4E-2</v>
      </c>
      <c r="F151" s="157"/>
      <c r="G151" s="158"/>
    </row>
    <row r="152" spans="1:7" s="82" customFormat="1" x14ac:dyDescent="0.35">
      <c r="A152" s="79"/>
      <c r="B152" s="84"/>
      <c r="C152" s="84" t="s">
        <v>16</v>
      </c>
      <c r="D152" s="84" t="s">
        <v>9</v>
      </c>
      <c r="E152" s="175">
        <v>0.77800000000000002</v>
      </c>
      <c r="F152" s="157"/>
      <c r="G152" s="158"/>
    </row>
    <row r="153" spans="1:7" s="82" customFormat="1" ht="16" customHeight="1" x14ac:dyDescent="0.35">
      <c r="A153" s="79" t="s">
        <v>272</v>
      </c>
      <c r="B153" s="84" t="s">
        <v>273</v>
      </c>
      <c r="C153" s="84" t="s">
        <v>285</v>
      </c>
      <c r="D153" s="84" t="s">
        <v>54</v>
      </c>
      <c r="E153" s="175"/>
      <c r="F153" s="157"/>
      <c r="G153" s="158"/>
    </row>
    <row r="154" spans="1:7" s="82" customFormat="1" ht="16" customHeight="1" x14ac:dyDescent="0.35">
      <c r="A154" s="79"/>
      <c r="B154" s="84"/>
      <c r="C154" s="84" t="s">
        <v>5</v>
      </c>
      <c r="D154" s="84" t="s">
        <v>6</v>
      </c>
      <c r="E154" s="175">
        <v>1.75</v>
      </c>
      <c r="F154" s="157"/>
      <c r="G154" s="158"/>
    </row>
    <row r="155" spans="1:7" s="82" customFormat="1" ht="16" customHeight="1" x14ac:dyDescent="0.35">
      <c r="A155" s="79"/>
      <c r="B155" s="84"/>
      <c r="C155" s="84" t="s">
        <v>14</v>
      </c>
      <c r="D155" s="84" t="s">
        <v>9</v>
      </c>
      <c r="E155" s="175">
        <v>0.39</v>
      </c>
      <c r="F155" s="157"/>
      <c r="G155" s="158"/>
    </row>
    <row r="156" spans="1:7" s="82" customFormat="1" ht="16" customHeight="1" x14ac:dyDescent="0.35">
      <c r="A156" s="79"/>
      <c r="B156" s="84"/>
      <c r="C156" s="84" t="s">
        <v>15</v>
      </c>
      <c r="D156" s="84"/>
      <c r="E156" s="175"/>
      <c r="F156" s="157"/>
      <c r="G156" s="158"/>
    </row>
    <row r="157" spans="1:7" s="82" customFormat="1" x14ac:dyDescent="0.35">
      <c r="A157" s="79"/>
      <c r="B157" s="84"/>
      <c r="C157" s="84" t="s">
        <v>16</v>
      </c>
      <c r="D157" s="84" t="s">
        <v>9</v>
      </c>
      <c r="E157" s="175">
        <v>0.34</v>
      </c>
      <c r="F157" s="157"/>
      <c r="G157" s="158"/>
    </row>
    <row r="158" spans="1:7" s="82" customFormat="1" ht="16" customHeight="1" x14ac:dyDescent="0.35">
      <c r="A158" s="79">
        <v>32</v>
      </c>
      <c r="B158" s="84" t="s">
        <v>275</v>
      </c>
      <c r="C158" s="84" t="s">
        <v>286</v>
      </c>
      <c r="D158" s="84" t="s">
        <v>54</v>
      </c>
      <c r="E158" s="175"/>
      <c r="F158" s="157"/>
      <c r="G158" s="158"/>
    </row>
    <row r="159" spans="1:7" s="82" customFormat="1" ht="16" customHeight="1" x14ac:dyDescent="0.35">
      <c r="A159" s="79"/>
      <c r="B159" s="84"/>
      <c r="C159" s="84" t="s">
        <v>5</v>
      </c>
      <c r="D159" s="84" t="s">
        <v>6</v>
      </c>
      <c r="E159" s="175">
        <v>0.11</v>
      </c>
      <c r="F159" s="157"/>
      <c r="G159" s="158"/>
    </row>
    <row r="160" spans="1:7" s="82" customFormat="1" ht="16" customHeight="1" x14ac:dyDescent="0.35">
      <c r="A160" s="79"/>
      <c r="B160" s="84"/>
      <c r="C160" s="84" t="s">
        <v>14</v>
      </c>
      <c r="D160" s="84" t="s">
        <v>9</v>
      </c>
      <c r="E160" s="175">
        <v>0.13</v>
      </c>
      <c r="F160" s="157"/>
      <c r="G160" s="158"/>
    </row>
    <row r="161" spans="1:7" s="82" customFormat="1" x14ac:dyDescent="0.35">
      <c r="A161" s="79"/>
      <c r="B161" s="84"/>
      <c r="C161" s="84" t="s">
        <v>277</v>
      </c>
      <c r="D161" s="84" t="s">
        <v>278</v>
      </c>
      <c r="E161" s="175">
        <v>0.05</v>
      </c>
      <c r="F161" s="157"/>
      <c r="G161" s="158"/>
    </row>
    <row r="162" spans="1:7" s="82" customFormat="1" ht="16.5" thickBot="1" x14ac:dyDescent="0.4">
      <c r="A162" s="79"/>
      <c r="B162" s="84"/>
      <c r="C162" s="84" t="s">
        <v>279</v>
      </c>
      <c r="D162" s="84" t="s">
        <v>40</v>
      </c>
      <c r="E162" s="175">
        <v>0.03</v>
      </c>
      <c r="F162" s="176"/>
      <c r="G162" s="177"/>
    </row>
    <row r="163" spans="1:7" s="3" customFormat="1" ht="16.5" thickBot="1" x14ac:dyDescent="0.4">
      <c r="A163" s="35"/>
      <c r="B163" s="4"/>
      <c r="C163" s="119" t="s">
        <v>19</v>
      </c>
      <c r="D163" s="6"/>
      <c r="E163" s="152"/>
      <c r="F163" s="171"/>
      <c r="G163" s="172"/>
    </row>
    <row r="164" spans="1:7" s="3" customFormat="1" ht="16.5" thickBot="1" x14ac:dyDescent="0.4">
      <c r="A164" s="35"/>
      <c r="B164" s="7"/>
      <c r="C164" s="120" t="s">
        <v>20</v>
      </c>
      <c r="D164" s="122">
        <v>0.05</v>
      </c>
      <c r="E164" s="153"/>
      <c r="F164" s="169"/>
      <c r="G164" s="170"/>
    </row>
    <row r="165" spans="1:7" s="3" customFormat="1" ht="27" customHeight="1" thickBot="1" x14ac:dyDescent="0.4">
      <c r="A165" s="36"/>
      <c r="B165" s="13"/>
      <c r="C165" s="121" t="s">
        <v>21</v>
      </c>
      <c r="D165" s="122"/>
      <c r="E165" s="153"/>
      <c r="F165" s="171"/>
      <c r="G165" s="172"/>
    </row>
    <row r="166" spans="1:7" s="3" customFormat="1" ht="25.5" customHeight="1" thickBot="1" x14ac:dyDescent="0.4">
      <c r="A166" s="35"/>
      <c r="B166" s="11"/>
      <c r="C166" s="120" t="s">
        <v>22</v>
      </c>
      <c r="D166" s="123">
        <v>0.1</v>
      </c>
      <c r="E166" s="154"/>
      <c r="F166" s="169"/>
      <c r="G166" s="170"/>
    </row>
    <row r="167" spans="1:7" s="3" customFormat="1" ht="25.5" customHeight="1" thickBot="1" x14ac:dyDescent="0.4">
      <c r="A167" s="35"/>
      <c r="B167" s="13"/>
      <c r="C167" s="121" t="s">
        <v>21</v>
      </c>
      <c r="D167" s="122"/>
      <c r="E167" s="153"/>
      <c r="F167" s="171"/>
      <c r="G167" s="172"/>
    </row>
    <row r="168" spans="1:7" s="3" customFormat="1" ht="20.25" customHeight="1" thickBot="1" x14ac:dyDescent="0.4">
      <c r="A168" s="36"/>
      <c r="B168" s="11"/>
      <c r="C168" s="120" t="s">
        <v>23</v>
      </c>
      <c r="D168" s="123">
        <v>0.08</v>
      </c>
      <c r="E168" s="154"/>
      <c r="F168" s="169"/>
      <c r="G168" s="170"/>
    </row>
    <row r="169" spans="1:7" s="3" customFormat="1" ht="24" customHeight="1" thickBot="1" x14ac:dyDescent="0.4">
      <c r="A169" s="35"/>
      <c r="B169" s="13"/>
      <c r="C169" s="121" t="s">
        <v>21</v>
      </c>
      <c r="D169" s="122"/>
      <c r="E169" s="153"/>
      <c r="F169" s="171"/>
      <c r="G169" s="172"/>
    </row>
    <row r="170" spans="1:7" s="3" customFormat="1" ht="24.75" customHeight="1" thickBot="1" x14ac:dyDescent="0.4">
      <c r="A170" s="36"/>
      <c r="B170" s="30"/>
      <c r="C170" s="120" t="s">
        <v>103</v>
      </c>
      <c r="D170" s="123">
        <v>0.18</v>
      </c>
      <c r="E170" s="154"/>
      <c r="F170" s="169"/>
      <c r="G170" s="170"/>
    </row>
    <row r="171" spans="1:7" s="3" customFormat="1" ht="24" customHeight="1" thickBot="1" x14ac:dyDescent="0.4">
      <c r="A171" s="35"/>
      <c r="B171" s="13"/>
      <c r="C171" s="121" t="s">
        <v>21</v>
      </c>
      <c r="D171" s="10"/>
      <c r="E171" s="153"/>
      <c r="F171" s="171"/>
      <c r="G171" s="172"/>
    </row>
    <row r="172" spans="1:7" s="19" customFormat="1" ht="55" customHeight="1" x14ac:dyDescent="0.35"/>
    <row r="173" spans="1:7" s="19" customFormat="1" ht="21.75" customHeight="1" x14ac:dyDescent="0.35"/>
    <row r="174" spans="1:7" s="19" customFormat="1" ht="21.75" customHeight="1" x14ac:dyDescent="0.35"/>
  </sheetData>
  <mergeCells count="9">
    <mergeCell ref="F6:G6"/>
    <mergeCell ref="A1:E1"/>
    <mergeCell ref="A3:E3"/>
    <mergeCell ref="C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ნაკრები</vt:lpstr>
      <vt:lpstr>500მმ-(100 მმ ვანტუზი) I ვარიან</vt:lpstr>
      <vt:lpstr>900მმ-(100 მმ ვანტუზი) I ვარიან</vt:lpstr>
      <vt:lpstr>75მმ-(50 მმ ვანტუზი) </vt:lpstr>
      <vt:lpstr>90მმ-(50 მმ ვანტუზი) </vt:lpstr>
      <vt:lpstr>'500მმ-(100 მმ ვანტუზი) I ვარიან'!Print_Area</vt:lpstr>
      <vt:lpstr>'75მმ-(50 მმ ვანტუზი) '!Print_Area</vt:lpstr>
      <vt:lpstr>'900მმ-(100 მმ ვანტუზი) I ვარიან'!Print_Area</vt:lpstr>
      <vt:lpstr>'90მმ-(50 მმ ვანტუზი) '!Print_Area</vt:lpstr>
      <vt:lpstr>ნაკრები!Print_Area</vt:lpstr>
      <vt:lpstr>'500მმ-(100 მმ ვანტუზი) I ვარიან'!Print_Titles</vt:lpstr>
      <vt:lpstr>'75მმ-(50 მმ ვანტუზი) '!Print_Titles</vt:lpstr>
      <vt:lpstr>'900მმ-(100 მმ ვანტუზი) I ვარიან'!Print_Titles</vt:lpstr>
      <vt:lpstr>'90მმ-(50 მმ ვანტუზი) '!Print_Titles</vt:lpstr>
      <vt:lpstr>ნაკრები!Print_Titles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2022-04-28T08:20:47Z</dcterms:modified>
</cp:coreProperties>
</file>